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96" windowWidth="15300" windowHeight="8496"/>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F45" i="3" l="1"/>
  <c r="F51" i="3"/>
  <c r="F50" i="3"/>
  <c r="H22" i="2"/>
  <c r="H28" i="2"/>
  <c r="H27" i="2" s="1"/>
  <c r="G138" i="1" l="1"/>
  <c r="F362" i="3" l="1"/>
  <c r="H413" i="2"/>
  <c r="G249" i="1"/>
  <c r="G248" i="1" s="1"/>
  <c r="F361" i="3" l="1"/>
  <c r="F360" i="3" s="1"/>
  <c r="H412" i="2"/>
  <c r="H411" i="2" s="1"/>
  <c r="H410" i="2" s="1"/>
  <c r="H409" i="2" s="1"/>
  <c r="H408" i="2" s="1"/>
  <c r="F171" i="3" l="1"/>
  <c r="F170" i="3" s="1"/>
  <c r="F169" i="3" s="1"/>
  <c r="H183" i="2"/>
  <c r="H182" i="2" s="1"/>
  <c r="H181" i="2" s="1"/>
  <c r="G346" i="1"/>
  <c r="G345" i="1" s="1"/>
  <c r="F74" i="3" l="1"/>
  <c r="F142" i="3"/>
  <c r="H407" i="2"/>
  <c r="H406" i="2" s="1"/>
  <c r="H405" i="2" s="1"/>
  <c r="F185" i="3"/>
  <c r="G363" i="1"/>
  <c r="G362" i="1" s="1"/>
  <c r="F94" i="3"/>
  <c r="F93" i="3" s="1"/>
  <c r="F92" i="3" s="1"/>
  <c r="H223" i="2"/>
  <c r="H222" i="2" s="1"/>
  <c r="H221" i="2" s="1"/>
  <c r="G293" i="1"/>
  <c r="G292" i="1" s="1"/>
  <c r="F37" i="3"/>
  <c r="F36" i="3" s="1"/>
  <c r="H87" i="2"/>
  <c r="H86" i="2" s="1"/>
  <c r="G262" i="1"/>
  <c r="H404" i="2" l="1"/>
  <c r="H403" i="2" s="1"/>
  <c r="H402" i="2" s="1"/>
  <c r="F149" i="3" l="1"/>
  <c r="F148" i="3"/>
  <c r="F425" i="3"/>
  <c r="F422" i="3"/>
  <c r="F420" i="3"/>
  <c r="F415" i="3"/>
  <c r="F413" i="3"/>
  <c r="F410" i="3"/>
  <c r="F408" i="3"/>
  <c r="F395" i="3"/>
  <c r="F367" i="3"/>
  <c r="F365" i="3"/>
  <c r="F349" i="3"/>
  <c r="F348" i="3" s="1"/>
  <c r="F347" i="3"/>
  <c r="F345" i="3"/>
  <c r="F322" i="3"/>
  <c r="F315" i="3"/>
  <c r="F312" i="3"/>
  <c r="F311" i="3" s="1"/>
  <c r="F310" i="3"/>
  <c r="F308" i="3"/>
  <c r="F305" i="3"/>
  <c r="F303" i="3"/>
  <c r="F300" i="3"/>
  <c r="F298" i="3"/>
  <c r="F295" i="3"/>
  <c r="F293" i="3"/>
  <c r="F278" i="3"/>
  <c r="F215" i="3"/>
  <c r="F212" i="3"/>
  <c r="F209" i="3"/>
  <c r="F206" i="3"/>
  <c r="F199" i="3"/>
  <c r="F182" i="3"/>
  <c r="F180" i="3"/>
  <c r="F177" i="3"/>
  <c r="F174" i="3"/>
  <c r="F167" i="3" l="1"/>
  <c r="F165" i="3"/>
  <c r="F162" i="3"/>
  <c r="F160" i="3"/>
  <c r="F141" i="3"/>
  <c r="F140" i="3" s="1"/>
  <c r="F139" i="3"/>
  <c r="F124" i="3"/>
  <c r="F121" i="3"/>
  <c r="F119" i="3"/>
  <c r="F115" i="3"/>
  <c r="F108" i="3"/>
  <c r="F107" i="3" s="1"/>
  <c r="F106" i="3"/>
  <c r="F104" i="3"/>
  <c r="F91" i="3"/>
  <c r="F85" i="3"/>
  <c r="F83" i="3"/>
  <c r="F80" i="3"/>
  <c r="F73" i="3"/>
  <c r="F70" i="3"/>
  <c r="F66" i="3"/>
  <c r="F63" i="3"/>
  <c r="F62" i="3" s="1"/>
  <c r="F61" i="3"/>
  <c r="F59" i="3"/>
  <c r="F56" i="3"/>
  <c r="F53" i="3"/>
  <c r="F52" i="3" s="1"/>
  <c r="F49" i="3"/>
  <c r="F47" i="3"/>
  <c r="F43" i="3"/>
  <c r="F39" i="3"/>
  <c r="F35" i="3"/>
  <c r="F33" i="3"/>
  <c r="F30" i="3"/>
  <c r="F26" i="3"/>
  <c r="F24" i="3"/>
  <c r="F22" i="3"/>
  <c r="F18" i="3"/>
  <c r="H107" i="2" l="1"/>
  <c r="H238" i="2"/>
  <c r="H237" i="2" s="1"/>
  <c r="H236" i="2" s="1"/>
  <c r="G328" i="1"/>
  <c r="G327" i="1" s="1"/>
  <c r="H235" i="2"/>
  <c r="G324" i="1"/>
  <c r="G323" i="1" s="1"/>
  <c r="G331" i="1"/>
  <c r="G330" i="1" s="1"/>
  <c r="G276" i="1"/>
  <c r="G326" i="1" l="1"/>
  <c r="H439" i="2"/>
  <c r="H436" i="2"/>
  <c r="H435" i="2" s="1"/>
  <c r="H434" i="2"/>
  <c r="H432" i="2"/>
  <c r="H429" i="2"/>
  <c r="H423" i="2"/>
  <c r="H421" i="2"/>
  <c r="H418" i="2"/>
  <c r="H401" i="2"/>
  <c r="H399" i="2"/>
  <c r="H387" i="2"/>
  <c r="H386" i="2" s="1"/>
  <c r="H385" i="2"/>
  <c r="H383" i="2"/>
  <c r="H344" i="2"/>
  <c r="H333" i="2"/>
  <c r="H330" i="2"/>
  <c r="H329" i="2" s="1"/>
  <c r="H328" i="2"/>
  <c r="H326" i="2"/>
  <c r="H323" i="2"/>
  <c r="H321" i="2"/>
  <c r="H318" i="2"/>
  <c r="H317" i="2" s="1"/>
  <c r="H316" i="2"/>
  <c r="H262" i="2"/>
  <c r="H261" i="2"/>
  <c r="H259" i="2"/>
  <c r="H256" i="2"/>
  <c r="H254" i="2"/>
  <c r="H251" i="2"/>
  <c r="H249" i="2"/>
  <c r="H229" i="2"/>
  <c r="H226" i="2"/>
  <c r="H220" i="2"/>
  <c r="H217" i="2"/>
  <c r="H211" i="2"/>
  <c r="H208" i="2"/>
  <c r="H206" i="2"/>
  <c r="H203" i="2"/>
  <c r="H197" i="2"/>
  <c r="H194" i="2"/>
  <c r="H192" i="2"/>
  <c r="H189" i="2"/>
  <c r="H186" i="2"/>
  <c r="H180" i="2"/>
  <c r="H178" i="2"/>
  <c r="H172" i="2"/>
  <c r="H163" i="2"/>
  <c r="H151" i="2"/>
  <c r="H149" i="2"/>
  <c r="H146" i="2"/>
  <c r="H144" i="2"/>
  <c r="H141" i="2"/>
  <c r="H138" i="2"/>
  <c r="H136" i="2"/>
  <c r="H130" i="2"/>
  <c r="H127" i="2"/>
  <c r="H125" i="2"/>
  <c r="H122" i="2"/>
  <c r="H119" i="2"/>
  <c r="H118" i="2" s="1"/>
  <c r="H117" i="2"/>
  <c r="H115" i="2"/>
  <c r="H112" i="2"/>
  <c r="H92" i="2"/>
  <c r="H89" i="2"/>
  <c r="H85" i="2"/>
  <c r="H83" i="2"/>
  <c r="H80" i="2"/>
  <c r="H30" i="2"/>
  <c r="H26" i="2"/>
  <c r="H24" i="2"/>
  <c r="G287" i="1"/>
  <c r="G218" i="1" l="1"/>
  <c r="G212" i="1"/>
  <c r="G201" i="1"/>
  <c r="G78" i="1"/>
  <c r="G77" i="1" s="1"/>
  <c r="G72" i="1"/>
  <c r="G49" i="1"/>
  <c r="G23" i="1"/>
  <c r="F184" i="3" l="1"/>
  <c r="F183" i="3" s="1"/>
  <c r="G360" i="1"/>
  <c r="G359" i="1" s="1"/>
  <c r="F90" i="3" l="1"/>
  <c r="F89" i="3" s="1"/>
  <c r="H219" i="2"/>
  <c r="H218" i="2" s="1"/>
  <c r="G290" i="1"/>
  <c r="G289" i="1" s="1"/>
  <c r="G134" i="1"/>
  <c r="G133" i="1" s="1"/>
  <c r="F153" i="3" l="1"/>
  <c r="H241" i="2"/>
  <c r="F152" i="3" l="1"/>
  <c r="F151" i="3" s="1"/>
  <c r="F147" i="3" s="1"/>
  <c r="H240" i="2"/>
  <c r="H239" i="2" s="1"/>
  <c r="F114" i="3"/>
  <c r="F113" i="3" s="1"/>
  <c r="H111" i="2"/>
  <c r="H110" i="2" s="1"/>
  <c r="G309" i="1"/>
  <c r="G308" i="1" s="1"/>
  <c r="F424" i="3"/>
  <c r="F423" i="3" s="1"/>
  <c r="H216" i="2"/>
  <c r="H215" i="2" s="1"/>
  <c r="G444" i="1"/>
  <c r="G443" i="1" s="1"/>
  <c r="G471" i="1" l="1"/>
  <c r="G458" i="1"/>
  <c r="G302" i="1"/>
  <c r="G264" i="1"/>
  <c r="G234" i="1"/>
  <c r="G140" i="1"/>
  <c r="G113" i="1"/>
  <c r="F359" i="3" l="1"/>
  <c r="F358" i="3" s="1"/>
  <c r="F357" i="3" s="1"/>
  <c r="H234" i="2" l="1"/>
  <c r="H233" i="2" s="1"/>
  <c r="F442" i="3" l="1"/>
  <c r="F438" i="3"/>
  <c r="F434" i="3"/>
  <c r="F429" i="3"/>
  <c r="F401" i="3"/>
  <c r="F405" i="3"/>
  <c r="F398" i="3"/>
  <c r="F397" i="3"/>
  <c r="F392" i="3"/>
  <c r="F389" i="3"/>
  <c r="F386" i="3"/>
  <c r="F382" i="3"/>
  <c r="F379" i="3"/>
  <c r="F376" i="3"/>
  <c r="F372" i="3"/>
  <c r="F407" i="3" l="1"/>
  <c r="F412" i="3"/>
  <c r="F441" i="3"/>
  <c r="F440" i="3" s="1"/>
  <c r="F439" i="3" s="1"/>
  <c r="F437" i="3"/>
  <c r="F436" i="3" s="1"/>
  <c r="F435" i="3" s="1"/>
  <c r="F433" i="3"/>
  <c r="F432" i="3" s="1"/>
  <c r="F431" i="3" s="1"/>
  <c r="F428" i="3"/>
  <c r="F427" i="3" s="1"/>
  <c r="F426" i="3" s="1"/>
  <c r="F421" i="3"/>
  <c r="F419" i="3"/>
  <c r="F414" i="3"/>
  <c r="F409" i="3"/>
  <c r="F404" i="3"/>
  <c r="F403" i="3" s="1"/>
  <c r="F400" i="3"/>
  <c r="F399" i="3" s="1"/>
  <c r="F396" i="3"/>
  <c r="F394" i="3"/>
  <c r="F391" i="3"/>
  <c r="F390" i="3" s="1"/>
  <c r="F388" i="3"/>
  <c r="F387" i="3" s="1"/>
  <c r="F385" i="3"/>
  <c r="F384" i="3" s="1"/>
  <c r="F381" i="3"/>
  <c r="F380" i="3" s="1"/>
  <c r="F378" i="3"/>
  <c r="F377" i="3" s="1"/>
  <c r="F375" i="3"/>
  <c r="F374" i="3" s="1"/>
  <c r="F371" i="3"/>
  <c r="F370" i="3" s="1"/>
  <c r="F369" i="3" s="1"/>
  <c r="F366" i="3"/>
  <c r="F355" i="3"/>
  <c r="F354" i="3" s="1"/>
  <c r="F353" i="3" s="1"/>
  <c r="F352" i="3"/>
  <c r="F346" i="3"/>
  <c r="F342" i="3"/>
  <c r="F341" i="3" s="1"/>
  <c r="F340" i="3" s="1"/>
  <c r="F339" i="3"/>
  <c r="F338" i="3" s="1"/>
  <c r="F337" i="3" s="1"/>
  <c r="F336" i="3"/>
  <c r="F335" i="3" s="1"/>
  <c r="F334" i="3" s="1"/>
  <c r="F333" i="3"/>
  <c r="F330" i="3"/>
  <c r="F329" i="3" s="1"/>
  <c r="F328" i="3" s="1"/>
  <c r="F327" i="3"/>
  <c r="F319" i="3"/>
  <c r="F318" i="3"/>
  <c r="F314" i="3"/>
  <c r="F313" i="3" s="1"/>
  <c r="F309" i="3"/>
  <c r="F304" i="3"/>
  <c r="F299" i="3"/>
  <c r="F294" i="3"/>
  <c r="F289" i="3"/>
  <c r="F288" i="3"/>
  <c r="F285" i="3"/>
  <c r="F284" i="3"/>
  <c r="F281" i="3"/>
  <c r="F277" i="3"/>
  <c r="F276" i="3" s="1"/>
  <c r="F274" i="3"/>
  <c r="F273" i="3" s="1"/>
  <c r="F272" i="3" s="1"/>
  <c r="F271" i="3"/>
  <c r="F270" i="3" s="1"/>
  <c r="F269" i="3" s="1"/>
  <c r="F268" i="3"/>
  <c r="F265" i="3"/>
  <c r="F264" i="3" s="1"/>
  <c r="F263" i="3" s="1"/>
  <c r="F262" i="3"/>
  <c r="F259" i="3"/>
  <c r="F258" i="3" s="1"/>
  <c r="F257" i="3" s="1"/>
  <c r="F256" i="3"/>
  <c r="F253" i="3"/>
  <c r="F252" i="3" s="1"/>
  <c r="F251" i="3" s="1"/>
  <c r="F250" i="3"/>
  <c r="F249" i="3"/>
  <c r="F246" i="3"/>
  <c r="F245" i="3"/>
  <c r="F242" i="3"/>
  <c r="F241" i="3"/>
  <c r="F238" i="3"/>
  <c r="F237" i="3"/>
  <c r="F234" i="3"/>
  <c r="F233" i="3"/>
  <c r="F229" i="3"/>
  <c r="F228" i="3" s="1"/>
  <c r="F227" i="3" s="1"/>
  <c r="F226" i="3"/>
  <c r="F225" i="3" s="1"/>
  <c r="F224" i="3" s="1"/>
  <c r="F223" i="3"/>
  <c r="F222" i="3" s="1"/>
  <c r="F221" i="3" s="1"/>
  <c r="F220" i="3"/>
  <c r="F214" i="3"/>
  <c r="F213" i="3" s="1"/>
  <c r="F211" i="3"/>
  <c r="F210" i="3" s="1"/>
  <c r="F208" i="3"/>
  <c r="F207" i="3" s="1"/>
  <c r="F205" i="3"/>
  <c r="F204" i="3" s="1"/>
  <c r="F198" i="3"/>
  <c r="F197" i="3" s="1"/>
  <c r="F203" i="3"/>
  <c r="F202" i="3" s="1"/>
  <c r="F201" i="3" s="1"/>
  <c r="F196" i="3"/>
  <c r="F195" i="3" s="1"/>
  <c r="F194" i="3" s="1"/>
  <c r="F193" i="3"/>
  <c r="F192" i="3" s="1"/>
  <c r="F191" i="3" s="1"/>
  <c r="F190" i="3"/>
  <c r="F189" i="3" s="1"/>
  <c r="F188" i="3" s="1"/>
  <c r="F146" i="3"/>
  <c r="F145" i="3" s="1"/>
  <c r="F144" i="3" s="1"/>
  <c r="F143" i="3" s="1"/>
  <c r="F157" i="3"/>
  <c r="F156" i="3" s="1"/>
  <c r="F155" i="3" s="1"/>
  <c r="F181" i="3"/>
  <c r="F176" i="3"/>
  <c r="F175" i="3" s="1"/>
  <c r="F173" i="3"/>
  <c r="F172" i="3" s="1"/>
  <c r="F166" i="3"/>
  <c r="F164" i="3"/>
  <c r="F161" i="3"/>
  <c r="F159" i="3"/>
  <c r="F138" i="3"/>
  <c r="F137" i="3" s="1"/>
  <c r="F136" i="3"/>
  <c r="F135" i="3" s="1"/>
  <c r="F134" i="3" s="1"/>
  <c r="F133" i="3"/>
  <c r="F131" i="3" s="1"/>
  <c r="F307" i="3" l="1"/>
  <c r="F292" i="3"/>
  <c r="F291" i="3" s="1"/>
  <c r="F297" i="3"/>
  <c r="F296" i="3" s="1"/>
  <c r="F364" i="3"/>
  <c r="F363" i="3" s="1"/>
  <c r="F356" i="3" s="1"/>
  <c r="F344" i="3"/>
  <c r="F321" i="3"/>
  <c r="F320" i="3" s="1"/>
  <c r="F302" i="3"/>
  <c r="F301" i="3" s="1"/>
  <c r="F267" i="3"/>
  <c r="F266" i="3" s="1"/>
  <c r="F248" i="3"/>
  <c r="F247" i="3" s="1"/>
  <c r="F326" i="3"/>
  <c r="F325" i="3" s="1"/>
  <c r="F236" i="3"/>
  <c r="F235" i="3" s="1"/>
  <c r="F280" i="3"/>
  <c r="F279" i="3" s="1"/>
  <c r="F287" i="3"/>
  <c r="F286" i="3" s="1"/>
  <c r="F317" i="3"/>
  <c r="F316" i="3" s="1"/>
  <c r="F244" i="3"/>
  <c r="F243" i="3" s="1"/>
  <c r="F255" i="3"/>
  <c r="F254" i="3" s="1"/>
  <c r="F430" i="3"/>
  <c r="F418" i="3"/>
  <c r="F411" i="3"/>
  <c r="F406" i="3"/>
  <c r="F393" i="3"/>
  <c r="F383" i="3" s="1"/>
  <c r="F373" i="3"/>
  <c r="F261" i="3"/>
  <c r="F260" i="3" s="1"/>
  <c r="F332" i="3"/>
  <c r="F331" i="3" s="1"/>
  <c r="F351" i="3"/>
  <c r="F350" i="3" s="1"/>
  <c r="F283" i="3"/>
  <c r="F282" i="3" s="1"/>
  <c r="F240" i="3"/>
  <c r="F239" i="3" s="1"/>
  <c r="F232" i="3"/>
  <c r="F231" i="3" s="1"/>
  <c r="F219" i="3"/>
  <c r="F218" i="3" s="1"/>
  <c r="F217" i="3" s="1"/>
  <c r="F200" i="3"/>
  <c r="F187" i="3"/>
  <c r="F179" i="3"/>
  <c r="F178" i="3" s="1"/>
  <c r="F168" i="3" s="1"/>
  <c r="F163" i="3"/>
  <c r="F158" i="3"/>
  <c r="F130" i="3"/>
  <c r="F129" i="3" s="1"/>
  <c r="F132" i="3"/>
  <c r="F126" i="3"/>
  <c r="F127" i="3"/>
  <c r="F123" i="3"/>
  <c r="F120" i="3"/>
  <c r="F118" i="3"/>
  <c r="F112" i="3"/>
  <c r="F111" i="3" s="1"/>
  <c r="F110" i="3" s="1"/>
  <c r="F109" i="3" s="1"/>
  <c r="F105" i="3"/>
  <c r="F99" i="3"/>
  <c r="F98" i="3" s="1"/>
  <c r="F97" i="3" s="1"/>
  <c r="F96" i="3" s="1"/>
  <c r="F95" i="3" s="1"/>
  <c r="F76" i="3"/>
  <c r="F88" i="3"/>
  <c r="F87" i="3" s="1"/>
  <c r="F343" i="3" l="1"/>
  <c r="F324" i="3" s="1"/>
  <c r="F323" i="3" s="1"/>
  <c r="F103" i="3"/>
  <c r="F417" i="3"/>
  <c r="F416" i="3" s="1"/>
  <c r="F25" i="3"/>
  <c r="F38" i="3"/>
  <c r="F306" i="3"/>
  <c r="F154" i="3"/>
  <c r="F128" i="3" s="1"/>
  <c r="F275" i="3"/>
  <c r="F402" i="3"/>
  <c r="F368" i="3" s="1"/>
  <c r="F125" i="3"/>
  <c r="F122" i="3" s="1"/>
  <c r="F230" i="3"/>
  <c r="F186" i="3"/>
  <c r="F117" i="3"/>
  <c r="F102" i="3" l="1"/>
  <c r="F101" i="3" s="1"/>
  <c r="F290" i="3"/>
  <c r="F216" i="3" s="1"/>
  <c r="F116" i="3"/>
  <c r="F100" i="3" l="1"/>
  <c r="F86" i="3"/>
  <c r="F84" i="3"/>
  <c r="F82" i="3"/>
  <c r="F79" i="3"/>
  <c r="F78" i="3" s="1"/>
  <c r="F75" i="3"/>
  <c r="F69" i="3"/>
  <c r="F68" i="3" s="1"/>
  <c r="F67" i="3" s="1"/>
  <c r="F65" i="3"/>
  <c r="F64" i="3" s="1"/>
  <c r="F60" i="3"/>
  <c r="F58" i="3"/>
  <c r="F55" i="3"/>
  <c r="F54" i="3" s="1"/>
  <c r="F48" i="3"/>
  <c r="F46" i="3"/>
  <c r="F42" i="3"/>
  <c r="F41" i="3" s="1"/>
  <c r="F40" i="3" s="1"/>
  <c r="F34" i="3"/>
  <c r="F32" i="3"/>
  <c r="F29" i="3"/>
  <c r="F28" i="3" s="1"/>
  <c r="F23" i="3"/>
  <c r="F21" i="3"/>
  <c r="F17" i="3"/>
  <c r="F16" i="3" s="1"/>
  <c r="F15" i="3" s="1"/>
  <c r="H433" i="2"/>
  <c r="H425" i="2"/>
  <c r="H424" i="2" s="1"/>
  <c r="H422" i="2"/>
  <c r="H400" i="2"/>
  <c r="F31" i="3" l="1"/>
  <c r="F27" i="3" s="1"/>
  <c r="F72" i="3"/>
  <c r="F71" i="3" s="1"/>
  <c r="H420" i="2"/>
  <c r="H438" i="2"/>
  <c r="H437" i="2" s="1"/>
  <c r="H431" i="2"/>
  <c r="H428" i="2"/>
  <c r="H427" i="2" s="1"/>
  <c r="H417" i="2"/>
  <c r="H416" i="2" s="1"/>
  <c r="H398" i="2"/>
  <c r="H397" i="2" s="1"/>
  <c r="H396" i="2" s="1"/>
  <c r="H395" i="2" s="1"/>
  <c r="H394" i="2" s="1"/>
  <c r="F20" i="3"/>
  <c r="F19" i="3" s="1"/>
  <c r="F57" i="3"/>
  <c r="F81" i="3"/>
  <c r="F77" i="3" s="1"/>
  <c r="H393" i="2"/>
  <c r="H392" i="2" s="1"/>
  <c r="H391" i="2" s="1"/>
  <c r="H390" i="2"/>
  <c r="H384" i="2"/>
  <c r="H380" i="2"/>
  <c r="H379" i="2" s="1"/>
  <c r="H378" i="2" s="1"/>
  <c r="H377" i="2"/>
  <c r="H376" i="2" s="1"/>
  <c r="H375" i="2" s="1"/>
  <c r="H374" i="2"/>
  <c r="H373" i="2" s="1"/>
  <c r="H372" i="2" s="1"/>
  <c r="H371" i="2"/>
  <c r="H368" i="2"/>
  <c r="H367" i="2" s="1"/>
  <c r="H366" i="2" s="1"/>
  <c r="H365" i="2"/>
  <c r="H358" i="2"/>
  <c r="H357" i="2" s="1"/>
  <c r="H356" i="2" s="1"/>
  <c r="H355" i="2"/>
  <c r="H354" i="2" s="1"/>
  <c r="H353" i="2" s="1"/>
  <c r="H352" i="2"/>
  <c r="H430" i="2" l="1"/>
  <c r="H426" i="2" s="1"/>
  <c r="H382" i="2"/>
  <c r="H351" i="2"/>
  <c r="H350" i="2" s="1"/>
  <c r="H349" i="2" s="1"/>
  <c r="H348" i="2" s="1"/>
  <c r="H347" i="2" s="1"/>
  <c r="H346" i="2" s="1"/>
  <c r="H419" i="2"/>
  <c r="H415" i="2" s="1"/>
  <c r="F44" i="3"/>
  <c r="F14" i="3" s="1"/>
  <c r="F443" i="3" s="1"/>
  <c r="H364" i="2"/>
  <c r="H363" i="2" s="1"/>
  <c r="H362" i="2" s="1"/>
  <c r="H389" i="2"/>
  <c r="H388" i="2" s="1"/>
  <c r="H370" i="2"/>
  <c r="H369" i="2" s="1"/>
  <c r="H414" i="2" l="1"/>
  <c r="H381" i="2"/>
  <c r="H361" i="2" s="1"/>
  <c r="H360" i="2" s="1"/>
  <c r="H359" i="2" s="1"/>
  <c r="H345" i="2" s="1"/>
  <c r="H278" i="2"/>
  <c r="H341" i="2"/>
  <c r="H340" i="2"/>
  <c r="H337" i="2"/>
  <c r="H336" i="2"/>
  <c r="H327" i="2"/>
  <c r="H322" i="2"/>
  <c r="H313" i="2"/>
  <c r="H312" i="2" s="1"/>
  <c r="H311" i="2" s="1"/>
  <c r="H310" i="2"/>
  <c r="H307" i="2"/>
  <c r="H306" i="2" s="1"/>
  <c r="H305" i="2" s="1"/>
  <c r="H304" i="2"/>
  <c r="H301" i="2"/>
  <c r="H300" i="2"/>
  <c r="H297" i="2"/>
  <c r="H296" i="2"/>
  <c r="H293" i="2"/>
  <c r="H292" i="2"/>
  <c r="H289" i="2"/>
  <c r="H288" i="2" s="1"/>
  <c r="H287" i="2" s="1"/>
  <c r="H286" i="2"/>
  <c r="H285" i="2"/>
  <c r="H282" i="2"/>
  <c r="H281" i="2" s="1"/>
  <c r="H280" i="2" s="1"/>
  <c r="H279" i="2"/>
  <c r="H275" i="2"/>
  <c r="H274" i="2"/>
  <c r="H271" i="2"/>
  <c r="H270" i="2" s="1"/>
  <c r="H269" i="2" s="1"/>
  <c r="H268" i="2"/>
  <c r="H267" i="2" s="1"/>
  <c r="H266" i="2" s="1"/>
  <c r="H265" i="2"/>
  <c r="H258" i="2"/>
  <c r="H255" i="2"/>
  <c r="H253" i="2"/>
  <c r="H250" i="2"/>
  <c r="H232" i="2"/>
  <c r="H231" i="2" s="1"/>
  <c r="H230" i="2" s="1"/>
  <c r="H325" i="2" l="1"/>
  <c r="H343" i="2"/>
  <c r="H342" i="2" s="1"/>
  <c r="H332" i="2"/>
  <c r="H331" i="2" s="1"/>
  <c r="H320" i="2"/>
  <c r="H319" i="2" s="1"/>
  <c r="H315" i="2"/>
  <c r="H314" i="2" s="1"/>
  <c r="H248" i="2"/>
  <c r="H247" i="2" s="1"/>
  <c r="H335" i="2"/>
  <c r="H334" i="2" s="1"/>
  <c r="H303" i="2"/>
  <c r="H302" i="2" s="1"/>
  <c r="H339" i="2"/>
  <c r="H338" i="2" s="1"/>
  <c r="H309" i="2"/>
  <c r="H308" i="2" s="1"/>
  <c r="H299" i="2"/>
  <c r="H298" i="2" s="1"/>
  <c r="H264" i="2"/>
  <c r="H263" i="2" s="1"/>
  <c r="H291" i="2"/>
  <c r="H290" i="2" s="1"/>
  <c r="H260" i="2"/>
  <c r="H257" i="2" s="1"/>
  <c r="H277" i="2"/>
  <c r="H276" i="2" s="1"/>
  <c r="H295" i="2"/>
  <c r="H294" i="2" s="1"/>
  <c r="H273" i="2"/>
  <c r="H272" i="2" s="1"/>
  <c r="H284" i="2"/>
  <c r="H283" i="2" s="1"/>
  <c r="H252" i="2"/>
  <c r="H228" i="2"/>
  <c r="H227" i="2" s="1"/>
  <c r="H225" i="2"/>
  <c r="H224" i="2" s="1"/>
  <c r="H214" i="2"/>
  <c r="H210" i="2"/>
  <c r="H209" i="2" s="1"/>
  <c r="H205" i="2"/>
  <c r="H207" i="2"/>
  <c r="H202" i="2"/>
  <c r="H201" i="2" s="1"/>
  <c r="H200" i="2"/>
  <c r="H199" i="2" s="1"/>
  <c r="H198" i="2" s="1"/>
  <c r="H196" i="2"/>
  <c r="H195" i="2" s="1"/>
  <c r="H193" i="2"/>
  <c r="H188" i="2"/>
  <c r="H187" i="2" s="1"/>
  <c r="H185" i="2"/>
  <c r="H184" i="2" s="1"/>
  <c r="H179" i="2"/>
  <c r="H171" i="2"/>
  <c r="H174" i="2"/>
  <c r="H175" i="2"/>
  <c r="H169" i="2"/>
  <c r="H168" i="2" s="1"/>
  <c r="H167" i="2" s="1"/>
  <c r="H166" i="2"/>
  <c r="H165" i="2" s="1"/>
  <c r="H164" i="2" s="1"/>
  <c r="H162" i="2"/>
  <c r="H161" i="2" s="1"/>
  <c r="H160" i="2"/>
  <c r="H159" i="2" s="1"/>
  <c r="H158" i="2" s="1"/>
  <c r="H157" i="2"/>
  <c r="H156" i="2" s="1"/>
  <c r="H155" i="2" s="1"/>
  <c r="H154" i="2"/>
  <c r="H153" i="2" s="1"/>
  <c r="H152" i="2" s="1"/>
  <c r="H150" i="2"/>
  <c r="H145" i="2"/>
  <c r="H140" i="2"/>
  <c r="H139" i="2" s="1"/>
  <c r="H135" i="2"/>
  <c r="H134" i="2" s="1"/>
  <c r="H133" i="2"/>
  <c r="H129" i="2"/>
  <c r="H128" i="2" s="1"/>
  <c r="H126" i="2"/>
  <c r="H121" i="2"/>
  <c r="H120" i="2" s="1"/>
  <c r="H116" i="2"/>
  <c r="H106" i="2"/>
  <c r="H109" i="2"/>
  <c r="H108" i="2" s="1"/>
  <c r="H213" i="2" l="1"/>
  <c r="H212" i="2" s="1"/>
  <c r="H191" i="2"/>
  <c r="H190" i="2" s="1"/>
  <c r="H177" i="2"/>
  <c r="H176" i="2" s="1"/>
  <c r="H148" i="2"/>
  <c r="H147" i="2" s="1"/>
  <c r="H143" i="2"/>
  <c r="H142" i="2" s="1"/>
  <c r="H124" i="2"/>
  <c r="H123" i="2" s="1"/>
  <c r="H114" i="2"/>
  <c r="H324" i="2"/>
  <c r="H132" i="2"/>
  <c r="H131" i="2" s="1"/>
  <c r="H204" i="2"/>
  <c r="H173" i="2"/>
  <c r="H170" i="2" s="1"/>
  <c r="H105" i="2"/>
  <c r="H99" i="2"/>
  <c r="H98" i="2" s="1"/>
  <c r="H97" i="2" s="1"/>
  <c r="H102" i="2"/>
  <c r="H101" i="2" s="1"/>
  <c r="H100" i="2" s="1"/>
  <c r="H91" i="2"/>
  <c r="H90" i="2" s="1"/>
  <c r="H84" i="2"/>
  <c r="H72" i="2"/>
  <c r="H71" i="2" s="1"/>
  <c r="H70" i="2" s="1"/>
  <c r="H69" i="2"/>
  <c r="H68" i="2" s="1"/>
  <c r="H67" i="2" s="1"/>
  <c r="H66" i="2"/>
  <c r="H65" i="2" s="1"/>
  <c r="H64" i="2" s="1"/>
  <c r="H63" i="2"/>
  <c r="H62" i="2" s="1"/>
  <c r="H61" i="2" s="1"/>
  <c r="H60" i="2"/>
  <c r="H59" i="2" s="1"/>
  <c r="H58" i="2" s="1"/>
  <c r="H57" i="2"/>
  <c r="H56" i="2" s="1"/>
  <c r="H55" i="2" s="1"/>
  <c r="H54" i="2"/>
  <c r="H53" i="2" s="1"/>
  <c r="H52" i="2" s="1"/>
  <c r="H51" i="2"/>
  <c r="H50" i="2" s="1"/>
  <c r="H49" i="2" s="1"/>
  <c r="H48" i="2"/>
  <c r="H47" i="2" s="1"/>
  <c r="H46" i="2" s="1"/>
  <c r="H45" i="2"/>
  <c r="H44" i="2" s="1"/>
  <c r="H43" i="2" s="1"/>
  <c r="H42" i="2"/>
  <c r="H41" i="2" s="1"/>
  <c r="H40" i="2" s="1"/>
  <c r="H39" i="2"/>
  <c r="H38" i="2" s="1"/>
  <c r="H37" i="2" s="1"/>
  <c r="H25" i="2"/>
  <c r="H33" i="2"/>
  <c r="H32" i="2" s="1"/>
  <c r="H31" i="2" s="1"/>
  <c r="H23" i="2" l="1"/>
  <c r="H82" i="2"/>
  <c r="H113" i="2"/>
  <c r="H104" i="2" s="1"/>
  <c r="H79" i="2"/>
  <c r="H78" i="2" s="1"/>
  <c r="H88" i="2"/>
  <c r="H29" i="2"/>
  <c r="H246" i="2"/>
  <c r="H245" i="2" s="1"/>
  <c r="H244" i="2" s="1"/>
  <c r="H243" i="2" s="1"/>
  <c r="H242" i="2" s="1"/>
  <c r="H96" i="2"/>
  <c r="H95" i="2" s="1"/>
  <c r="H94" i="2" s="1"/>
  <c r="H93" i="2" s="1"/>
  <c r="H36" i="2"/>
  <c r="H35" i="2" s="1"/>
  <c r="H34" i="2" s="1"/>
  <c r="H81" i="2" l="1"/>
  <c r="H103" i="2"/>
  <c r="H21" i="2"/>
  <c r="H20" i="2" s="1"/>
  <c r="H19" i="2" s="1"/>
  <c r="H18" i="2" s="1"/>
  <c r="H17" i="2" s="1"/>
  <c r="G474" i="1"/>
  <c r="G473" i="1" s="1"/>
  <c r="G469" i="1"/>
  <c r="G467" i="1"/>
  <c r="G464" i="1"/>
  <c r="G463" i="1" s="1"/>
  <c r="G456" i="1"/>
  <c r="G454" i="1"/>
  <c r="G450" i="1"/>
  <c r="G449" i="1" s="1"/>
  <c r="G448" i="1" s="1"/>
  <c r="G441" i="1"/>
  <c r="G439" i="1"/>
  <c r="G434" i="1"/>
  <c r="G432" i="1"/>
  <c r="G429" i="1"/>
  <c r="G427" i="1"/>
  <c r="G424" i="1"/>
  <c r="G423" i="1" s="1"/>
  <c r="G419" i="1"/>
  <c r="G417" i="1"/>
  <c r="G414" i="1"/>
  <c r="G413" i="1" s="1"/>
  <c r="G411" i="1"/>
  <c r="G410" i="1" s="1"/>
  <c r="G408" i="1"/>
  <c r="G407" i="1" s="1"/>
  <c r="G404" i="1"/>
  <c r="G403" i="1" s="1"/>
  <c r="G401" i="1"/>
  <c r="G400" i="1" s="1"/>
  <c r="G398" i="1"/>
  <c r="G397" i="1" s="1"/>
  <c r="G394" i="1"/>
  <c r="G393" i="1" s="1"/>
  <c r="G392" i="1" s="1"/>
  <c r="G386" i="1"/>
  <c r="G385" i="1" s="1"/>
  <c r="G389" i="1"/>
  <c r="G388" i="1" s="1"/>
  <c r="G381" i="1"/>
  <c r="G380" i="1" s="1"/>
  <c r="G378" i="1"/>
  <c r="G377" i="1" s="1"/>
  <c r="G375" i="1"/>
  <c r="G374" i="1" s="1"/>
  <c r="G372" i="1"/>
  <c r="G371" i="1" s="1"/>
  <c r="G368" i="1"/>
  <c r="G367" i="1" s="1"/>
  <c r="G366" i="1" s="1"/>
  <c r="G357" i="1"/>
  <c r="G355" i="1"/>
  <c r="G352" i="1"/>
  <c r="G351" i="1" s="1"/>
  <c r="G349" i="1"/>
  <c r="G348" i="1" s="1"/>
  <c r="G342" i="1"/>
  <c r="G340" i="1"/>
  <c r="G337" i="1"/>
  <c r="G335" i="1"/>
  <c r="G321" i="1"/>
  <c r="G320" i="1" s="1"/>
  <c r="G318" i="1"/>
  <c r="G317" i="1" s="1"/>
  <c r="G314" i="1"/>
  <c r="G315" i="1"/>
  <c r="G306" i="1"/>
  <c r="G305" i="1" s="1"/>
  <c r="G304" i="1" s="1"/>
  <c r="G300" i="1"/>
  <c r="G298" i="1"/>
  <c r="G286" i="1"/>
  <c r="G284" i="1"/>
  <c r="G282" i="1"/>
  <c r="G278" i="1"/>
  <c r="G272" i="1"/>
  <c r="G271" i="1" s="1"/>
  <c r="G270" i="1" s="1"/>
  <c r="G268" i="1"/>
  <c r="G267" i="1" s="1"/>
  <c r="G266" i="1" s="1"/>
  <c r="G260" i="1"/>
  <c r="G258" i="1"/>
  <c r="G255" i="1"/>
  <c r="G254" i="1" s="1"/>
  <c r="G246" i="1"/>
  <c r="G244" i="1"/>
  <c r="G240" i="1"/>
  <c r="G239" i="1" s="1"/>
  <c r="G237" i="1"/>
  <c r="G236" i="1" s="1"/>
  <c r="G232" i="1"/>
  <c r="G230" i="1"/>
  <c r="G227" i="1"/>
  <c r="G226" i="1" s="1"/>
  <c r="G224" i="1"/>
  <c r="G223" i="1" s="1"/>
  <c r="G221" i="1"/>
  <c r="G220" i="1" s="1"/>
  <c r="G217" i="1"/>
  <c r="G214" i="1"/>
  <c r="G215" i="1"/>
  <c r="G211" i="1"/>
  <c r="G207" i="1"/>
  <c r="G206" i="1" s="1"/>
  <c r="G204" i="1"/>
  <c r="G203" i="1" s="1"/>
  <c r="G200" i="1"/>
  <c r="G195" i="1"/>
  <c r="G194" i="1" s="1"/>
  <c r="G193" i="1" s="1"/>
  <c r="G191" i="1"/>
  <c r="G190" i="1" s="1"/>
  <c r="G189" i="1" s="1"/>
  <c r="G187" i="1"/>
  <c r="G186" i="1" s="1"/>
  <c r="G185" i="1" s="1"/>
  <c r="G182" i="1"/>
  <c r="G181" i="1" s="1"/>
  <c r="G180" i="1" s="1"/>
  <c r="G178" i="1"/>
  <c r="G177" i="1" s="1"/>
  <c r="G176" i="1" s="1"/>
  <c r="G175" i="1" s="1"/>
  <c r="G173" i="1"/>
  <c r="G172" i="1" s="1"/>
  <c r="G171" i="1" s="1"/>
  <c r="G169" i="1"/>
  <c r="G168" i="1" s="1"/>
  <c r="G166" i="1"/>
  <c r="G165" i="1" s="1"/>
  <c r="G163" i="1"/>
  <c r="G162" i="1" s="1"/>
  <c r="G158" i="1"/>
  <c r="G157" i="1" s="1"/>
  <c r="G156" i="1" s="1"/>
  <c r="G154" i="1"/>
  <c r="G153" i="1" s="1"/>
  <c r="G152" i="1" s="1"/>
  <c r="G149" i="1"/>
  <c r="G148" i="1" s="1"/>
  <c r="G147" i="1" s="1"/>
  <c r="G146" i="1" s="1"/>
  <c r="G143" i="1"/>
  <c r="G142" i="1" s="1"/>
  <c r="G144" i="1"/>
  <c r="G136" i="1"/>
  <c r="G128" i="1"/>
  <c r="G127" i="1" s="1"/>
  <c r="G126" i="1" s="1"/>
  <c r="G125" i="1" s="1"/>
  <c r="G123" i="1"/>
  <c r="G122" i="1" s="1"/>
  <c r="G119" i="1"/>
  <c r="G118" i="1" s="1"/>
  <c r="G116" i="1"/>
  <c r="G115" i="1" s="1"/>
  <c r="G111" i="1"/>
  <c r="G109" i="1"/>
  <c r="G106" i="1"/>
  <c r="G104" i="1"/>
  <c r="G101" i="1"/>
  <c r="G99" i="1"/>
  <c r="G96" i="1"/>
  <c r="G94" i="1"/>
  <c r="G89" i="1"/>
  <c r="G88" i="1" s="1"/>
  <c r="G85" i="1"/>
  <c r="G84" i="1" s="1"/>
  <c r="G81" i="1"/>
  <c r="G80" i="1" s="1"/>
  <c r="G75" i="1"/>
  <c r="G74" i="1" s="1"/>
  <c r="G71" i="1"/>
  <c r="G69" i="1"/>
  <c r="G68" i="1" s="1"/>
  <c r="G65" i="1"/>
  <c r="G64" i="1" s="1"/>
  <c r="G61" i="1"/>
  <c r="G60" i="1" s="1"/>
  <c r="G57" i="1"/>
  <c r="G56" i="1" s="1"/>
  <c r="G53" i="1"/>
  <c r="G52" i="1" s="1"/>
  <c r="G48" i="1"/>
  <c r="G45" i="1"/>
  <c r="G44" i="1" s="1"/>
  <c r="G42" i="1"/>
  <c r="G41" i="1" s="1"/>
  <c r="G39" i="1"/>
  <c r="G38" i="1" s="1"/>
  <c r="G36" i="1"/>
  <c r="G35" i="1" s="1"/>
  <c r="G31" i="1"/>
  <c r="G29" i="1"/>
  <c r="G25" i="1"/>
  <c r="G257" i="1" l="1"/>
  <c r="G253" i="1" s="1"/>
  <c r="G275" i="1"/>
  <c r="G274" i="1" s="1"/>
  <c r="G98" i="1"/>
  <c r="H77" i="2"/>
  <c r="H76" i="2" s="1"/>
  <c r="H75" i="2" s="1"/>
  <c r="H74" i="2" s="1"/>
  <c r="H73" i="2" s="1"/>
  <c r="H440" i="2" s="1"/>
  <c r="G47" i="1"/>
  <c r="G34" i="1"/>
  <c r="G334" i="1"/>
  <c r="G339" i="1"/>
  <c r="G431" i="1"/>
  <c r="G281" i="1"/>
  <c r="G280" i="1" s="1"/>
  <c r="G297" i="1"/>
  <c r="G296" i="1" s="1"/>
  <c r="G295" i="1" s="1"/>
  <c r="G313" i="1"/>
  <c r="G312" i="1" s="1"/>
  <c r="G354" i="1"/>
  <c r="G344" i="1" s="1"/>
  <c r="G370" i="1"/>
  <c r="G365" i="1" s="1"/>
  <c r="G384" i="1"/>
  <c r="G383" i="1" s="1"/>
  <c r="G396" i="1"/>
  <c r="G416" i="1"/>
  <c r="G406" i="1" s="1"/>
  <c r="G426" i="1"/>
  <c r="G438" i="1"/>
  <c r="G453" i="1"/>
  <c r="G452" i="1" s="1"/>
  <c r="G447" i="1" s="1"/>
  <c r="G446" i="1" s="1"/>
  <c r="G466" i="1"/>
  <c r="G462" i="1" s="1"/>
  <c r="G461" i="1" s="1"/>
  <c r="G460" i="1" s="1"/>
  <c r="G243" i="1"/>
  <c r="G242" i="1" s="1"/>
  <c r="G103" i="1"/>
  <c r="G151" i="1"/>
  <c r="G229" i="1"/>
  <c r="G210" i="1" s="1"/>
  <c r="G83" i="1"/>
  <c r="G184" i="1"/>
  <c r="G199" i="1"/>
  <c r="G198" i="1" s="1"/>
  <c r="G108" i="1"/>
  <c r="G161" i="1"/>
  <c r="G160" i="1" s="1"/>
  <c r="G22" i="1"/>
  <c r="G132" i="1"/>
  <c r="G131" i="1" s="1"/>
  <c r="G93" i="1"/>
  <c r="G28" i="1"/>
  <c r="G437" i="1" l="1"/>
  <c r="G436" i="1" s="1"/>
  <c r="G333" i="1"/>
  <c r="G311" i="1" s="1"/>
  <c r="G422" i="1"/>
  <c r="G391" i="1" s="1"/>
  <c r="G209" i="1"/>
  <c r="G197" i="1" s="1"/>
  <c r="G130" i="1"/>
  <c r="G21" i="1"/>
  <c r="G92" i="1"/>
  <c r="G33" i="1" s="1"/>
  <c r="G20" i="1" l="1"/>
  <c r="G252" i="1"/>
  <c r="G251" i="1" s="1"/>
  <c r="G476" i="1" l="1"/>
</calcChain>
</file>

<file path=xl/sharedStrings.xml><?xml version="1.0" encoding="utf-8"?>
<sst xmlns="http://schemas.openxmlformats.org/spreadsheetml/2006/main" count="6434" uniqueCount="419">
  <si>
    <t>к решению районного Совета народных депутатов</t>
  </si>
  <si>
    <t xml:space="preserve">«О бюджете Почепского муниципального  </t>
  </si>
  <si>
    <t xml:space="preserve">Ведомственная структура расходов бюджета Почепского района </t>
  </si>
  <si>
    <t>(руб.)</t>
  </si>
  <si>
    <t>Наименование</t>
  </si>
  <si>
    <t>ГРБС</t>
  </si>
  <si>
    <t>Рз</t>
  </si>
  <si>
    <t>Пр</t>
  </si>
  <si>
    <t>ЦСР</t>
  </si>
  <si>
    <t>ВР</t>
  </si>
  <si>
    <t>района на 2016 год"</t>
  </si>
  <si>
    <t xml:space="preserve">на 2016 год  </t>
  </si>
  <si>
    <t>Сумма на 2016 год</t>
  </si>
  <si>
    <t>- Отдел образования администрации Почепского района</t>
  </si>
  <si>
    <t>00</t>
  </si>
  <si>
    <t>000</t>
  </si>
  <si>
    <t>НАЦИОНАЛЬНАЯ БЕЗОПАСНОСТЬ И ПРАВООХРАНИТЕЛЬНАЯ ДЕЯТЕЛЬНОСТЬ</t>
  </si>
  <si>
    <t>03</t>
  </si>
  <si>
    <t xml:space="preserve">Мероприятия по безопасности дорожного движения в Почепском районе </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</si>
  <si>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</si>
  <si>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</si>
  <si>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</si>
  <si>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</si>
  <si>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</si>
  <si>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</si>
  <si>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</si>
  <si>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</si>
  <si>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</si>
  <si>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</si>
  <si>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</si>
  <si>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</si>
  <si>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</si>
  <si>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</si>
  <si>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</si>
  <si>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</si>
  <si>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</si>
  <si>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</si>
  <si>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</si>
  <si>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</si>
  <si>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</si>
  <si>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</si>
  <si>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</si>
  <si>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</si>
  <si>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</si>
  <si>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</si>
  <si>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</si>
  <si>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</si>
  <si>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МОЛОДЁЖНАЯ ПОЛИТИКА И ОЗДОРОВЛЕНИЕ ДЕТЕЙ</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</si>
  <si>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(2014-2016 годы) (летнее оздоровление детей в лагерях при школах)</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</si>
  <si>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</si>
  <si>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</si>
  <si>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</si>
  <si>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</si>
  <si>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</si>
  <si>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</si>
  <si>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</si>
  <si>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</si>
  <si>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</si>
  <si>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</si>
  <si>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</si>
  <si>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</si>
  <si>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</si>
  <si>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</si>
  <si>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</si>
  <si>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</si>
  <si>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</si>
  <si>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</si>
  <si>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</si>
  <si>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</si>
  <si>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</si>
  <si>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</si>
  <si>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</si>
  <si>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</si>
  <si>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</si>
  <si>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</si>
  <si>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</si>
  <si>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</si>
  <si>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</si>
  <si>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</si>
  <si>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</si>
  <si>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</si>
  <si>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</si>
  <si>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</si>
  <si>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</si>
  <si>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</si>
  <si>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</si>
  <si>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</si>
  <si>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</si>
  <si>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</si>
  <si>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</si>
  <si>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</si>
  <si>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</si>
  <si>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</si>
  <si>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</si>
  <si>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</si>
  <si>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</si>
  <si>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содержание муниципального жилищного фонда в части расходов на содержание специалиста органов местного самоуправления</t>
  </si>
  <si>
    <t>На проведение капитального ремонта многоквартирных домов на территории Почепского района</t>
  </si>
  <si>
    <t>Коммунальное хозяйство</t>
  </si>
  <si>
    <t>Организация в границах поселения водоснабжения  населения, водоотведения в пределах полномочий, переданных на район</t>
  </si>
  <si>
    <t>Культура и кинематография</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</si>
  <si>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</si>
  <si>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</si>
  <si>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</si>
  <si>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</si>
  <si>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</si>
  <si>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</si>
  <si>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</si>
  <si>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</si>
  <si>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</si>
  <si>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</si>
  <si>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</si>
  <si>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</si>
  <si>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</si>
  <si>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</si>
  <si>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</si>
  <si>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</si>
  <si>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</si>
  <si>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</si>
  <si>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</si>
  <si>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</si>
  <si>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</si>
  <si>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</si>
  <si>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</si>
  <si>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</si>
  <si>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Учреждения культуры, по полномочиям переданным району от поселений</t>
  </si>
  <si>
    <t>ДРУГИЕ ВОПРОСЫ В ОБЛАСТИ КУЛЬТУРЫ И КИНЕМАТОГРАФИИ</t>
  </si>
  <si>
    <t xml:space="preserve">Администрация Почепского района </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</si>
  <si>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</si>
  <si>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</si>
  <si>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</si>
  <si>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</si>
  <si>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</si>
  <si>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</si>
  <si>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</si>
  <si>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</si>
  <si>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</si>
  <si>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</si>
  <si>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</si>
  <si>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</si>
  <si>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</si>
  <si>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</si>
  <si>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</si>
  <si>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</si>
  <si>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</si>
  <si>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</si>
  <si>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</si>
  <si>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</si>
  <si>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</si>
  <si>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</si>
  <si>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</si>
  <si>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</si>
  <si>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</si>
  <si>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</si>
  <si>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</si>
  <si>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</si>
  <si>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</si>
  <si>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</si>
  <si>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</si>
  <si>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</si>
  <si>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</si>
  <si>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</si>
  <si>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</si>
  <si>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</si>
  <si>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</si>
  <si>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</si>
  <si>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</si>
  <si>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</si>
  <si>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 xml:space="preserve"> Субсидия на развитие сельского хозяйства и регулирование рынков сельскохозяйственной продукции, сырья и продовольствия Брянской области(2014-2020 годы) ПП "Устойчивое развитие сельских территорий"  софинансирование объектов капитальных вложений муниципальной собственности</t>
  </si>
  <si>
    <t xml:space="preserve"> Разработка схемы теплоснабжения</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</si>
  <si>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</si>
  <si>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</si>
  <si>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</si>
  <si>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</si>
  <si>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</si>
  <si>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</si>
  <si>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</si>
  <si>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</si>
  <si>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</si>
  <si>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</si>
  <si>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</si>
  <si>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</si>
  <si>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</si>
  <si>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</si>
  <si>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</si>
  <si>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</si>
  <si>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</si>
  <si>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</si>
  <si>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</si>
  <si>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</si>
  <si>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</si>
  <si>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</si>
  <si>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</si>
  <si>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</si>
  <si>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</si>
  <si>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</si>
  <si>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</si>
  <si>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</si>
  <si>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</si>
  <si>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</si>
  <si>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</si>
  <si>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</si>
  <si>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</si>
  <si>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руб.</t>
  </si>
  <si>
    <t>МП</t>
  </si>
  <si>
    <t>ППМП</t>
  </si>
  <si>
    <t>НР</t>
  </si>
  <si>
    <t>Управление муниципальными финансами Почепского района (2014-2017 гг.)</t>
  </si>
  <si>
    <t>Управление в сфере муниципальных финансов (2014-2017 гг.)</t>
  </si>
  <si>
    <t xml:space="preserve"> Финансовое управление администрации Почепского района</t>
  </si>
  <si>
    <t>Межбюджетные отношения с муниципальными образованиями (2014-2017 гг.)</t>
  </si>
  <si>
    <t>Реализация полномочий органа местного самоуправленияПочепского района (2014-2017 гг.)</t>
  </si>
  <si>
    <t>Подпрограмма "Выполнение функций администрации Почепского района" (2014-2017 годы)</t>
  </si>
  <si>
    <t>Подпрограмма "Поддержка агропромышленного  комплекса Почепского района" (2014-2017 годы)</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</si>
  <si>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</si>
  <si>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</si>
  <si>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</si>
  <si>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Развитие системы образования Почепского муниципального района на 2014-2017 гг.</t>
  </si>
  <si>
    <t>Развитие культуры Почепского района (2014-2017 гг.)</t>
  </si>
  <si>
    <t>Развитие дополнительного образования детей (2014-2017 гг.)</t>
  </si>
  <si>
    <t>- Отдел культуры администрации Почепского района</t>
  </si>
  <si>
    <t>Предоставление услуг в сфере культуры и искусства (2014-2017 гг.)</t>
  </si>
  <si>
    <t>Обеспечение деятельности подведомственных учреждений</t>
  </si>
  <si>
    <t>Управление в сфере культуры (2014-2017 гг.)</t>
  </si>
  <si>
    <t>Непрограммная деятельность</t>
  </si>
  <si>
    <t xml:space="preserve"> Распределение расходов районного бюджета по целевым статьям (муниципальным программам и непрограммным направлениям), группам видов расходов на 2016 год</t>
  </si>
  <si>
    <t xml:space="preserve">Распределение расходов из бюджета </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</si>
  <si>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</si>
  <si>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</si>
  <si>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</si>
  <si>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</si>
  <si>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</si>
  <si>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</si>
  <si>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</si>
  <si>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</si>
  <si>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 xml:space="preserve">Почепского района на 2016 год  </t>
  </si>
  <si>
    <t>0000000000</t>
  </si>
  <si>
    <t>0401118680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</si>
  <si>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</si>
  <si>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</si>
  <si>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</si>
  <si>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</si>
  <si>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</si>
  <si>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</si>
  <si>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</si>
  <si>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</si>
  <si>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</si>
  <si>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</si>
  <si>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</si>
  <si>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</si>
  <si>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</si>
  <si>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</si>
  <si>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</si>
  <si>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</si>
  <si>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</si>
  <si>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</si>
  <si>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</si>
  <si>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</si>
  <si>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</si>
  <si>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</si>
  <si>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</si>
  <si>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</si>
  <si>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</si>
  <si>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</si>
  <si>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</si>
  <si>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</si>
  <si>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</si>
  <si>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</si>
  <si>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</si>
  <si>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</si>
  <si>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</si>
  <si>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</si>
  <si>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</si>
  <si>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</si>
  <si>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</si>
  <si>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</si>
  <si>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</si>
  <si>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</si>
  <si>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</si>
  <si>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</si>
  <si>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</si>
  <si>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</si>
  <si>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</si>
  <si>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</si>
  <si>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0521111460</t>
  </si>
  <si>
    <t>0521114210</t>
  </si>
  <si>
    <t>0531110040</t>
  </si>
  <si>
    <t>0311110010</t>
  </si>
  <si>
    <t>0311110040</t>
  </si>
  <si>
    <t>0301218630</t>
  </si>
  <si>
    <t>0301251200</t>
  </si>
  <si>
    <t>0311110110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</si>
  <si>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</si>
  <si>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</si>
  <si>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</si>
  <si>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</si>
  <si>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</si>
  <si>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</si>
  <si>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</si>
  <si>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</si>
  <si>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</si>
  <si>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</si>
  <si>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</si>
  <si>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</si>
  <si>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</si>
  <si>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</si>
  <si>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</si>
  <si>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</si>
  <si>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</si>
  <si>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</si>
  <si>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</si>
  <si>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</si>
  <si>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</si>
  <si>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</si>
  <si>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</si>
  <si>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</si>
  <si>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0301218650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</si>
  <si>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</si>
  <si>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</si>
  <si>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</si>
  <si>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</si>
  <si>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</si>
  <si>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</si>
  <si>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</si>
  <si>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</si>
  <si>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</si>
  <si>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</si>
  <si>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</si>
  <si>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</si>
  <si>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</si>
  <si>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</si>
  <si>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</si>
  <si>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</si>
  <si>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</si>
  <si>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</si>
  <si>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18650</t>
  </si>
  <si>
    <t>18620</t>
  </si>
  <si>
    <t>18700</t>
  </si>
  <si>
    <t>18710</t>
  </si>
  <si>
    <t>18720</t>
  </si>
  <si>
    <t>11270</t>
  </si>
  <si>
    <t>10040</t>
  </si>
  <si>
    <t>12090</t>
  </si>
  <si>
    <t>18680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</si>
  <si>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</si>
  <si>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</si>
  <si>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</si>
  <si>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</si>
  <si>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</si>
  <si>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</si>
  <si>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</si>
  <si>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 xml:space="preserve"> Разработка схемы водо-теплоснабжения</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</si>
  <si>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</si>
  <si>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</si>
  <si>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</si>
  <si>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</si>
  <si>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</si>
  <si>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</si>
  <si>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</si>
  <si>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</si>
  <si>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</si>
  <si>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03012S8450</t>
  </si>
  <si>
    <t>Софинансирование компенсации муниципального района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</si>
  <si>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ТРАНСПОРТ</t>
  </si>
  <si>
    <t>S8450</t>
  </si>
  <si>
    <t>630</t>
  </si>
  <si>
    <t>Субсидии некоммерческим организациям (за исключением государственных (муниципальных)учреждений)</t>
  </si>
  <si>
    <t xml:space="preserve">"О внесении изменений в решение Почепского районного Совета народных депутатов «О бюджете Почепского муниципального  </t>
  </si>
  <si>
    <t>района на 2016 г."</t>
  </si>
  <si>
    <t>0301218740</t>
  </si>
  <si>
    <t>Финансирование объектов составляющих имущество казны</t>
  </si>
  <si>
    <t>18740</t>
  </si>
  <si>
    <t xml:space="preserve">от «25 » декабря  .2015г. № 127 </t>
  </si>
  <si>
    <t xml:space="preserve">от « 25 » декабря  .2015г. № 127  </t>
  </si>
  <si>
    <t>530</t>
  </si>
  <si>
    <t>Субвенции</t>
  </si>
  <si>
    <t>Пособия и компенсации гражданам и иные социальные выплаты, кроме публичных нормативных обязательств</t>
  </si>
  <si>
    <t>Приложение №8</t>
  </si>
  <si>
    <t>Приложение №3</t>
  </si>
  <si>
    <t>Приложение №9</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</si>
  <si>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</si>
  <si>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</si>
  <si>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</si>
  <si>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</si>
  <si>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</si>
  <si>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</si>
  <si>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</si>
  <si>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</si>
  <si>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</si>
  <si>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</si>
  <si>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</si>
  <si>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</si>
  <si>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</si>
  <si>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</si>
  <si>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</si>
  <si>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</si>
  <si>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</si>
  <si>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</si>
  <si>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</si>
  <si>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</si>
  <si>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</si>
  <si>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</si>
  <si>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</si>
  <si>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</si>
  <si>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Приложение №4</t>
  </si>
  <si>
    <t>0301218750</t>
  </si>
  <si>
    <t>Членские взносы в ассоциации муниципальных образований</t>
  </si>
  <si>
    <t>18750</t>
  </si>
  <si>
    <t>0601218630</t>
  </si>
  <si>
    <t>Поддержка малого и среднего предпринимательства в Почепском районе(2016-2020 годы)</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</si>
  <si>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</si>
  <si>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</si>
  <si>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</si>
  <si>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0701218751</t>
  </si>
  <si>
    <t>Развитие въездного туризма в Почепском районе</t>
  </si>
  <si>
    <t>18751</t>
  </si>
  <si>
    <t>Развитие въездного туризма в Почепском районе (2015-2019 годы)</t>
  </si>
  <si>
    <t xml:space="preserve">Создание благоприятных условий для устойчивого развития въездного туризма на территории Почепского района </t>
  </si>
  <si>
    <t>от «  28   »   июня 2016 г. №  173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</si>
</sst>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_р_._-;\-* #,##0_р_._-;_-* &quot;-&quot;??_р_._-;_-@_-"/>
  </numFmts>
  <fonts count="54"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sz val="8"/>
      <name val="Arial Cyr"/>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u/>
      <sz val="10"/>
      <name val="Arial Cyr"/>
      <family val="2"/>
      <charset val="204"/>
    </font>
    <font>
      <sz val="10"/>
      <color rgb="FF000000"/>
      <name val="Arial"/>
      <family val="2"/>
    </font>
    <font>
      <b/>
      <u/>
      <sz val="11"/>
      <name val="Arial Cyr"/>
      <charset val="204"/>
    </font>
    <font>
      <sz val="10"/>
      <color theme="1"/>
      <name val="Arial"/>
      <family val="2"/>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51"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593">
    <xf numFmtId="0" fontId="0" fillId="0" borderId="0" xfId="0"/>
    <xf numFmtId="43" fontId="18" fillId="0" borderId="0" xfId="1" applyFont="1" applyBorder="1" applyAlignment="1">
      <alignment horizontal="right"/>
    </xf>
    <xf numFmtId="165" fontId="37" fillId="0" borderId="10" xfId="48" applyNumberFormat="1" applyFont="1" applyBorder="1" applyAlignment="1">
      <alignment wrapText="1"/>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49" fontId="19" fillId="0" borderId="10" xfId="42" applyNumberFormat="1" applyFont="1" applyBorder="1" applyAlignment="1">
      <alignment horizontal="center" vertical="center"/>
    </xf>
    <xf numFmtId="0" fontId="19" fillId="0" borderId="10" xfId="42" applyFont="1" applyBorder="1" applyAlignment="1">
      <alignment horizontal="center" vertical="center"/>
    </xf>
    <xf numFmtId="0" fontId="20" fillId="0" borderId="10" xfId="42" applyFont="1" applyBorder="1" applyAlignment="1">
      <alignment horizontal="center" vertical="center" wrapText="1"/>
    </xf>
    <xf numFmtId="43" fontId="18" fillId="0" borderId="0" xfId="48" applyFont="1" applyBorder="1" applyAlignment="1">
      <alignment horizontal="right"/>
    </xf>
    <xf numFmtId="0" fontId="19" fillId="0" borderId="10" xfId="42" applyFont="1" applyBorder="1" applyAlignment="1">
      <alignment horizontal="center" wrapText="1"/>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164" fontId="39" fillId="0" borderId="10" xfId="42" applyNumberFormat="1" applyFont="1" applyBorder="1" applyAlignment="1">
      <alignment horizontal="center" vertical="center" wrapText="1"/>
    </xf>
    <xf numFmtId="0" fontId="18" fillId="0" borderId="0" xfId="42" applyFont="1" applyBorder="1" applyAlignment="1">
      <alignment horizontal="right"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49" fontId="26" fillId="0" borderId="0" xfId="42" applyNumberFormat="1" applyFont="1" applyFill="1" applyBorder="1" applyAlignment="1">
      <alignment horizontal="right"/>
    </xf>
    <xf numFmtId="0" fontId="21" fillId="0" borderId="0" xfId="42" quotePrefix="1" applyFont="1" applyBorder="1" applyAlignment="1">
      <alignment horizontal="center" wrapText="1"/>
    </xf>
    <xf numFmtId="49" fontId="26" fillId="0" borderId="0" xfId="42" applyNumberFormat="1" applyFont="1" applyBorder="1" applyAlignment="1">
      <alignment horizontal="right" vertical="center"/>
    </xf>
    <xf numFmtId="0" fontId="29" fillId="34" borderId="0" xfId="42" applyFont="1" applyFill="1" applyBorder="1" applyAlignment="1">
      <alignment wrapText="1"/>
    </xf>
    <xf numFmtId="0" fontId="43" fillId="0" borderId="0" xfId="42" applyFont="1" applyBorder="1" applyAlignment="1">
      <alignment horizontal="left" wrapText="1"/>
    </xf>
    <xf numFmtId="0" fontId="18" fillId="0" borderId="0" xfId="42" quotePrefix="1" applyFont="1" applyBorder="1" applyAlignment="1">
      <alignment horizontal="right"/>
    </xf>
    <xf numFmtId="0" fontId="38" fillId="0" borderId="0" xfId="42" applyFont="1" applyFill="1" applyBorder="1" applyAlignment="1">
      <alignment horizontal="left" wrapText="1"/>
    </xf>
    <xf numFmtId="49" fontId="18" fillId="0" borderId="0" xfId="42" quotePrefix="1" applyNumberFormat="1" applyFont="1" applyBorder="1" applyAlignment="1">
      <alignment horizontal="right"/>
    </xf>
    <xf numFmtId="43" fontId="18" fillId="0" borderId="0" xfId="48" applyFont="1" applyBorder="1" applyAlignment="1">
      <alignment horizontal="right"/>
    </xf>
    <xf numFmtId="0" fontId="34" fillId="0" borderId="0" xfId="42" applyFont="1" applyBorder="1" applyAlignment="1">
      <alignment horizontal="center" wrapText="1"/>
    </xf>
    <xf numFmtId="0" fontId="44"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0" fontId="22" fillId="0" borderId="0" xfId="42" applyNumberFormat="1" applyFont="1" applyBorder="1" applyAlignment="1">
      <alignment horizontal="right"/>
    </xf>
    <xf numFmtId="43" fontId="26" fillId="0" borderId="0" xfId="48" applyFont="1" applyBorder="1" applyAlignment="1">
      <alignment horizontal="right"/>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Fill="1" applyBorder="1" applyAlignment="1">
      <alignment horizontal="right" wrapText="1"/>
    </xf>
    <xf numFmtId="49" fontId="28" fillId="0" borderId="0" xfId="42" applyNumberFormat="1" applyFont="1" applyFill="1" applyBorder="1" applyAlignment="1">
      <alignment horizontal="right"/>
    </xf>
    <xf numFmtId="0" fontId="22" fillId="0" borderId="0" xfId="42" applyFont="1" applyFill="1" applyBorder="1" applyAlignment="1">
      <alignment horizontal="right" wrapText="1"/>
    </xf>
    <xf numFmtId="0" fontId="22" fillId="34" borderId="0" xfId="42" applyFont="1" applyFill="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43" fontId="18" fillId="0" borderId="0" xfId="48" applyFont="1" applyBorder="1" applyAlignment="1">
      <alignment horizontal="center"/>
    </xf>
    <xf numFmtId="43" fontId="18" fillId="0" borderId="0" xfId="48" applyFont="1" applyFill="1" applyBorder="1" applyAlignment="1">
      <alignment horizontal="right"/>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49" fontId="26" fillId="0" borderId="0" xfId="42" applyNumberFormat="1" applyFont="1" applyBorder="1" applyAlignment="1">
      <alignment horizontal="right" vertical="center"/>
    </xf>
    <xf numFmtId="0" fontId="41" fillId="0" borderId="0" xfId="42" applyFont="1" applyBorder="1" applyAlignment="1">
      <alignment wrapText="1"/>
    </xf>
    <xf numFmtId="0" fontId="41" fillId="0" borderId="0" xfId="42" applyFont="1" applyBorder="1" applyAlignment="1">
      <alignment horizontal="left" wrapText="1"/>
    </xf>
    <xf numFmtId="0" fontId="41" fillId="0" borderId="0" xfId="42" applyFont="1" applyBorder="1" applyAlignment="1">
      <alignment horizontal="center" wrapText="1"/>
    </xf>
    <xf numFmtId="43" fontId="18" fillId="0" borderId="0" xfId="48" applyFont="1" applyBorder="1" applyAlignment="1">
      <alignment horizontal="right"/>
    </xf>
    <xf numFmtId="0" fontId="3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40" fillId="0" borderId="0" xfId="42" applyFont="1" applyFill="1" applyBorder="1" applyAlignment="1">
      <alignment horizontal="left" wrapText="1"/>
    </xf>
    <xf numFmtId="43" fontId="26" fillId="0" borderId="0" xfId="48" applyFont="1" applyBorder="1"/>
    <xf numFmtId="43" fontId="18" fillId="0" borderId="0" xfId="48" applyFont="1" applyBorder="1"/>
    <xf numFmtId="43" fontId="26" fillId="0" borderId="0" xfId="48" applyFont="1" applyBorder="1" applyAlignment="1">
      <alignment vertical="center"/>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applyFont="1" applyFill="1" applyBorder="1"/>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2" fillId="0" borderId="0" xfId="42" applyFont="1" applyBorder="1"/>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6" fillId="0" borderId="0" xfId="42" quotePrefix="1" applyFont="1" applyBorder="1" applyAlignment="1">
      <alignment horizontal="right" vertical="center"/>
    </xf>
    <xf numFmtId="0" fontId="26" fillId="0" borderId="0" xfId="42" quotePrefix="1" applyFont="1" applyFill="1" applyBorder="1" applyAlignment="1">
      <alignment horizontal="right" vertical="center"/>
    </xf>
    <xf numFmtId="43" fontId="18" fillId="0" borderId="0" xfId="48" applyFont="1" applyBorder="1"/>
    <xf numFmtId="0" fontId="31" fillId="0" borderId="0" xfId="42" applyFont="1" applyFill="1" applyBorder="1" applyAlignment="1">
      <alignment horizontal="center" wrapText="1"/>
    </xf>
    <xf numFmtId="0" fontId="41"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26" fillId="0" borderId="0" xfId="48" applyFont="1" applyBorder="1"/>
    <xf numFmtId="49" fontId="22" fillId="0" borderId="0" xfId="42" applyNumberFormat="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26" fillId="0" borderId="0" xfId="42" applyNumberFormat="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49" fontId="26" fillId="0" borderId="0" xfId="42" applyNumberFormat="1" applyFont="1" applyBorder="1" applyAlignment="1">
      <alignment horizontal="right" vertical="center"/>
    </xf>
    <xf numFmtId="0" fontId="43" fillId="0" borderId="0" xfId="42" applyFont="1" applyBorder="1" applyAlignment="1">
      <alignment horizontal="left" wrapText="1"/>
    </xf>
    <xf numFmtId="0" fontId="43" fillId="0" borderId="0" xfId="42" applyFont="1" applyFill="1" applyAlignment="1">
      <alignment horizontal="left" wrapText="1"/>
    </xf>
    <xf numFmtId="43" fontId="18" fillId="0" borderId="0" xfId="48" applyFont="1" applyBorder="1" applyAlignment="1">
      <alignment horizontal="right"/>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49" fontId="28" fillId="0" borderId="0" xfId="42" applyNumberFormat="1" applyFont="1" applyFill="1" applyBorder="1" applyAlignment="1">
      <alignment horizontal="right" vertical="center"/>
    </xf>
    <xf numFmtId="0" fontId="26" fillId="0" borderId="0" xfId="42" quotePrefix="1" applyFont="1" applyBorder="1" applyAlignment="1">
      <alignment horizontal="right" vertical="center"/>
    </xf>
    <xf numFmtId="49" fontId="26" fillId="0" borderId="0" xfId="42" quotePrefix="1" applyNumberFormat="1" applyFont="1" applyBorder="1" applyAlignment="1">
      <alignment horizontal="right" vertical="center"/>
    </xf>
    <xf numFmtId="0" fontId="21" fillId="0" borderId="0" xfId="42" quotePrefix="1" applyNumberFormat="1" applyFont="1" applyBorder="1" applyAlignment="1">
      <alignment horizontal="center" wrapText="1"/>
    </xf>
    <xf numFmtId="0" fontId="26" fillId="0" borderId="0" xfId="42" applyNumberFormat="1" applyFont="1" applyBorder="1" applyAlignment="1">
      <alignment horizontal="right" vertical="center" wrapText="1"/>
    </xf>
    <xf numFmtId="0" fontId="26" fillId="0" borderId="0" xfId="42" applyNumberFormat="1" applyFont="1" applyBorder="1" applyAlignment="1">
      <alignment horizontal="right" vertical="center"/>
    </xf>
    <xf numFmtId="0" fontId="26" fillId="0" borderId="0" xfId="42" quotePrefix="1" applyNumberFormat="1" applyFont="1" applyBorder="1" applyAlignment="1">
      <alignment horizontal="right" vertical="center"/>
    </xf>
    <xf numFmtId="0" fontId="18" fillId="0" borderId="0" xfId="42" applyFont="1" applyBorder="1" applyAlignment="1">
      <alignment horizontal="right"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42" fillId="0" borderId="0" xfId="42" applyFont="1" applyBorder="1" applyAlignment="1">
      <alignment horizontal="center" wrapText="1"/>
    </xf>
    <xf numFmtId="49" fontId="26" fillId="0" borderId="0" xfId="42" applyNumberFormat="1" applyFont="1" applyBorder="1" applyAlignment="1">
      <alignment horizontal="right" vertical="center"/>
    </xf>
    <xf numFmtId="0" fontId="43" fillId="0" borderId="0" xfId="42" applyFont="1" applyBorder="1" applyAlignment="1">
      <alignment wrapText="1"/>
    </xf>
    <xf numFmtId="0" fontId="18" fillId="0" borderId="0" xfId="42" quotePrefix="1" applyFont="1" applyBorder="1" applyAlignment="1">
      <alignment horizontal="right"/>
    </xf>
    <xf numFmtId="0" fontId="18" fillId="0" borderId="0" xfId="42" quotePrefix="1" applyFont="1" applyFill="1" applyBorder="1" applyAlignment="1">
      <alignment horizontal="right"/>
    </xf>
    <xf numFmtId="49" fontId="18" fillId="0" borderId="0" xfId="42" quotePrefix="1" applyNumberFormat="1" applyFont="1" applyBorder="1" applyAlignment="1">
      <alignment horizontal="right"/>
    </xf>
    <xf numFmtId="0" fontId="41" fillId="0" borderId="0" xfId="42" applyFont="1" applyBorder="1" applyAlignment="1">
      <alignment horizontal="center" wrapText="1"/>
    </xf>
    <xf numFmtId="43" fontId="18" fillId="0" borderId="0" xfId="48" applyFont="1" applyBorder="1" applyAlignment="1">
      <alignment horizontal="right"/>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40"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Fill="1" applyBorder="1" applyAlignment="1">
      <alignment horizontal="right" wrapText="1"/>
    </xf>
    <xf numFmtId="49" fontId="28" fillId="0" borderId="0" xfId="42" applyNumberFormat="1" applyFont="1" applyFill="1" applyBorder="1" applyAlignment="1">
      <alignment horizontal="right"/>
    </xf>
    <xf numFmtId="0" fontId="22" fillId="0" borderId="0" xfId="42" applyFont="1" applyFill="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6"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0" fontId="29" fillId="0" borderId="0" xfId="42" applyNumberFormat="1" applyFont="1" applyBorder="1" applyAlignment="1">
      <alignment horizontal="left" wrapText="1"/>
    </xf>
    <xf numFmtId="0" fontId="26" fillId="0" borderId="0" xfId="42" applyNumberFormat="1" applyFont="1" applyBorder="1" applyAlignment="1">
      <alignment horizontal="right" vertical="center"/>
    </xf>
    <xf numFmtId="0" fontId="26" fillId="0" borderId="0" xfId="42" quotePrefix="1" applyNumberFormat="1" applyFont="1" applyBorder="1" applyAlignment="1">
      <alignment horizontal="right" vertical="center"/>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43" fontId="18" fillId="0" borderId="0" xfId="48" applyFont="1" applyBorder="1" applyAlignment="1">
      <alignment horizontal="right" vertical="center"/>
    </xf>
    <xf numFmtId="0" fontId="23" fillId="0" borderId="0" xfId="42" applyFont="1" applyFill="1" applyBorder="1" applyAlignment="1">
      <alignment horizontal="left"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49" fontId="26" fillId="0" borderId="0" xfId="42" applyNumberFormat="1" applyFont="1" applyBorder="1" applyAlignment="1">
      <alignment horizontal="right" vertical="center"/>
    </xf>
    <xf numFmtId="43" fontId="18" fillId="0" borderId="0" xfId="48" applyFont="1" applyBorder="1" applyAlignment="1">
      <alignment horizontal="right"/>
    </xf>
    <xf numFmtId="0" fontId="31" fillId="0" borderId="0" xfId="42" applyFont="1" applyBorder="1" applyAlignment="1">
      <alignment horizontal="center" wrapText="1"/>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49" fontId="22" fillId="0" borderId="0" xfId="42" applyNumberFormat="1" applyFont="1" applyFill="1" applyBorder="1" applyAlignment="1">
      <alignment horizontal="right" vertical="center"/>
    </xf>
    <xf numFmtId="0" fontId="24" fillId="0" borderId="0" xfId="42" applyFont="1" applyBorder="1" applyAlignment="1">
      <alignment horizontal="center" wrapText="1"/>
    </xf>
    <xf numFmtId="49" fontId="26" fillId="0" borderId="0" xfId="42" applyNumberFormat="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vertical="center"/>
    </xf>
    <xf numFmtId="0" fontId="21" fillId="0" borderId="0" xfId="42" quotePrefix="1" applyFont="1" applyBorder="1" applyAlignment="1">
      <alignment horizontal="center" wrapText="1"/>
    </xf>
    <xf numFmtId="49" fontId="26" fillId="0" borderId="0" xfId="42" quotePrefix="1" applyNumberFormat="1" applyFont="1" applyFill="1" applyBorder="1" applyAlignment="1">
      <alignment horizontal="right" vertical="center"/>
    </xf>
    <xf numFmtId="49" fontId="26" fillId="0" borderId="0" xfId="42" applyNumberFormat="1" applyFont="1" applyBorder="1" applyAlignment="1">
      <alignment horizontal="right" vertical="center"/>
    </xf>
    <xf numFmtId="0" fontId="25" fillId="0" borderId="0" xfId="42" applyFont="1" applyBorder="1" applyAlignment="1">
      <alignment horizontal="center" wrapText="1"/>
    </xf>
    <xf numFmtId="0" fontId="43" fillId="0" borderId="0" xfId="42" applyFont="1" applyBorder="1" applyAlignment="1">
      <alignment horizontal="left" wrapText="1"/>
    </xf>
    <xf numFmtId="43" fontId="26" fillId="0" borderId="0" xfId="48" applyFont="1" applyBorder="1" applyAlignment="1">
      <alignment horizontal="right" vertical="center"/>
    </xf>
    <xf numFmtId="43" fontId="18" fillId="0" borderId="0" xfId="48" applyFont="1" applyFill="1" applyBorder="1" applyAlignment="1">
      <alignment horizontal="right" vertical="center"/>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2" fillId="0" borderId="0" xfId="42" applyFont="1" applyBorder="1" applyAlignment="1">
      <alignment horizontal="right" wrapText="1"/>
    </xf>
    <xf numFmtId="49" fontId="22" fillId="0" borderId="0" xfId="42" applyNumberFormat="1" applyFont="1" applyBorder="1" applyAlignment="1">
      <alignment horizontal="right" vertical="center"/>
    </xf>
    <xf numFmtId="49" fontId="28" fillId="0" borderId="0" xfId="42" applyNumberFormat="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49" fontId="28" fillId="0" borderId="0" xfId="42" quotePrefix="1" applyNumberFormat="1" applyFont="1" applyFill="1" applyBorder="1" applyAlignment="1">
      <alignment horizontal="right" vertical="center"/>
    </xf>
    <xf numFmtId="49" fontId="28" fillId="0" borderId="0" xfId="42" applyNumberFormat="1" applyFont="1" applyBorder="1" applyAlignment="1">
      <alignment horizontal="right" vertical="center"/>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49" fontId="26" fillId="0" borderId="0" xfId="42" quotePrefix="1" applyNumberFormat="1" applyFont="1" applyBorder="1" applyAlignment="1">
      <alignment horizontal="right" vertical="center"/>
    </xf>
    <xf numFmtId="0" fontId="28" fillId="0" borderId="0" xfId="42" quotePrefix="1" applyFont="1" applyBorder="1" applyAlignment="1">
      <alignment horizontal="right" vertical="center"/>
    </xf>
    <xf numFmtId="49" fontId="28" fillId="0" borderId="0" xfId="42" quotePrefix="1" applyNumberFormat="1" applyFont="1" applyBorder="1" applyAlignment="1">
      <alignment horizontal="right" vertical="center"/>
    </xf>
    <xf numFmtId="49" fontId="22" fillId="0" borderId="0" xfId="42" quotePrefix="1" applyNumberFormat="1" applyFont="1" applyBorder="1" applyAlignment="1">
      <alignment horizontal="right" vertical="center"/>
    </xf>
    <xf numFmtId="0" fontId="22" fillId="0" borderId="0" xfId="42" quotePrefix="1" applyFont="1" applyBorder="1" applyAlignment="1">
      <alignment horizontal="right" vertical="center"/>
    </xf>
    <xf numFmtId="43" fontId="26" fillId="0" borderId="0" xfId="48" applyFont="1" applyBorder="1" applyAlignment="1">
      <alignment horizontal="right"/>
    </xf>
    <xf numFmtId="43" fontId="18" fillId="0" borderId="0" xfId="48" applyFont="1" applyBorder="1" applyAlignment="1">
      <alignment horizontal="right"/>
    </xf>
    <xf numFmtId="0" fontId="18" fillId="0" borderId="0" xfId="42"/>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0" fontId="31" fillId="0" borderId="0" xfId="42" applyFont="1" applyBorder="1" applyAlignment="1">
      <alignment horizontal="right" wrapText="1"/>
    </xf>
    <xf numFmtId="49" fontId="22" fillId="0" borderId="0" xfId="42" applyNumberFormat="1" applyFont="1" applyFill="1" applyBorder="1" applyAlignment="1">
      <alignment horizontal="right" vertical="center"/>
    </xf>
    <xf numFmtId="49" fontId="26" fillId="0" borderId="0" xfId="42" applyNumberFormat="1" applyFont="1" applyBorder="1" applyAlignment="1">
      <alignment horizontal="right"/>
    </xf>
    <xf numFmtId="49" fontId="26" fillId="0" borderId="0" xfId="42" applyNumberFormat="1" applyFont="1" applyFill="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49" fontId="26" fillId="0" borderId="0" xfId="42" applyNumberFormat="1" applyFont="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3" fillId="0" borderId="0" xfId="42" applyFont="1" applyFill="1" applyBorder="1" applyAlignment="1">
      <alignment horizontal="left" wrapText="1"/>
    </xf>
    <xf numFmtId="49" fontId="18" fillId="0" borderId="0" xfId="42" applyNumberFormat="1" applyFont="1" applyBorder="1" applyAlignment="1">
      <alignment horizontal="center"/>
    </xf>
    <xf numFmtId="0" fontId="41" fillId="0" borderId="0" xfId="42" applyFont="1" applyBorder="1" applyAlignment="1">
      <alignment wrapText="1"/>
    </xf>
    <xf numFmtId="0" fontId="43" fillId="0" borderId="0" xfId="42" applyFont="1" applyBorder="1" applyAlignment="1">
      <alignment wrapText="1"/>
    </xf>
    <xf numFmtId="1" fontId="37" fillId="0" borderId="10" xfId="42" applyNumberFormat="1" applyFont="1" applyBorder="1" applyAlignment="1">
      <alignment horizontal="center" vertical="center" wrapText="1"/>
    </xf>
    <xf numFmtId="0" fontId="43" fillId="0" borderId="0" xfId="42" applyFont="1" applyBorder="1" applyAlignment="1">
      <alignment horizontal="left" wrapText="1"/>
    </xf>
    <xf numFmtId="0" fontId="43" fillId="34" borderId="0" xfId="42" applyFont="1" applyFill="1" applyBorder="1" applyAlignment="1">
      <alignment horizontal="left" wrapText="1"/>
    </xf>
    <xf numFmtId="0" fontId="43" fillId="33" borderId="0" xfId="42" applyFont="1" applyFill="1" applyBorder="1" applyAlignment="1">
      <alignment wrapText="1"/>
    </xf>
    <xf numFmtId="0" fontId="43" fillId="0" borderId="0" xfId="42" applyFont="1" applyFill="1" applyBorder="1" applyAlignment="1">
      <alignment wrapText="1"/>
    </xf>
    <xf numFmtId="0" fontId="45" fillId="0" borderId="0" xfId="42" applyFont="1" applyFill="1" applyBorder="1" applyAlignment="1">
      <alignment wrapText="1"/>
    </xf>
    <xf numFmtId="0" fontId="46" fillId="0" borderId="0" xfId="42" applyFont="1" applyFill="1" applyBorder="1" applyAlignment="1">
      <alignment horizontal="left" wrapText="1"/>
    </xf>
    <xf numFmtId="0" fontId="43" fillId="0" borderId="0" xfId="42" applyFont="1" applyFill="1" applyAlignment="1">
      <alignment horizontal="left" wrapText="1"/>
    </xf>
    <xf numFmtId="0" fontId="18" fillId="0" borderId="0" xfId="42" quotePrefix="1" applyFont="1" applyFill="1" applyBorder="1" applyAlignment="1">
      <alignment horizontal="right"/>
    </xf>
    <xf numFmtId="0" fontId="40" fillId="0" borderId="0" xfId="42" applyFont="1" applyBorder="1" applyAlignment="1">
      <alignment horizontal="left" wrapText="1"/>
    </xf>
    <xf numFmtId="43" fontId="18" fillId="0" borderId="0" xfId="48" applyFont="1" applyBorder="1" applyAlignment="1">
      <alignment horizontal="right"/>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9" fontId="22" fillId="0" borderId="0" xfId="42" applyNumberFormat="1" applyFont="1" applyAlignment="1"/>
    <xf numFmtId="0" fontId="22" fillId="0" borderId="0" xfId="42" applyNumberFormat="1" applyFont="1" applyBorder="1" applyAlignment="1">
      <alignment horizontal="right"/>
    </xf>
    <xf numFmtId="0" fontId="26" fillId="0" borderId="0" xfId="42" quotePrefix="1" applyNumberFormat="1" applyFont="1" applyBorder="1" applyAlignment="1">
      <alignment horizontal="right"/>
    </xf>
    <xf numFmtId="49" fontId="22" fillId="0" borderId="0" xfId="42" applyNumberFormat="1" applyFont="1" applyAlignment="1">
      <alignment horizontal="center"/>
    </xf>
    <xf numFmtId="43" fontId="26" fillId="0" borderId="0" xfId="48" applyFont="1" applyBorder="1" applyAlignment="1">
      <alignment horizontal="right"/>
    </xf>
    <xf numFmtId="43" fontId="28" fillId="0" borderId="0" xfId="48" applyFont="1" applyBorder="1" applyAlignment="1">
      <alignment horizontal="center" wrapText="1"/>
    </xf>
    <xf numFmtId="43" fontId="28" fillId="0" borderId="0" xfId="48" applyFont="1" applyAlignment="1"/>
    <xf numFmtId="43" fontId="28" fillId="0" borderId="0" xfId="48" applyFont="1"/>
    <xf numFmtId="43" fontId="22" fillId="0" borderId="0" xfId="48" applyFont="1"/>
    <xf numFmtId="0" fontId="43"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3" fontId="26" fillId="0" borderId="0" xfId="48" applyFont="1"/>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3" fillId="0" borderId="0" xfId="42" applyNumberFormat="1" applyFont="1" applyBorder="1" applyAlignment="1">
      <alignment wrapText="1"/>
    </xf>
    <xf numFmtId="43" fontId="28" fillId="0" borderId="0" xfId="48" applyFont="1" applyAlignment="1">
      <alignment horizontal="center"/>
    </xf>
    <xf numFmtId="0" fontId="39"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164" fontId="39" fillId="0" borderId="10" xfId="42" applyNumberFormat="1" applyFont="1" applyBorder="1" applyAlignment="1">
      <alignment horizontal="center" vertical="center" wrapText="1"/>
    </xf>
    <xf numFmtId="43" fontId="18" fillId="0" borderId="0" xfId="48" applyFont="1" applyFill="1" applyBorder="1" applyAlignment="1">
      <alignment horizontal="right"/>
    </xf>
    <xf numFmtId="43" fontId="26" fillId="0" borderId="0" xfId="48" applyFont="1" applyFill="1" applyBorder="1" applyAlignment="1">
      <alignment horizontal="right"/>
    </xf>
    <xf numFmtId="164" fontId="37" fillId="0" borderId="0" xfId="42" applyNumberFormat="1" applyFont="1" applyBorder="1" applyAlignment="1">
      <alignment horizontal="right"/>
    </xf>
    <xf numFmtId="0" fontId="47"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3" fillId="0" borderId="0" xfId="42" applyFont="1" applyFill="1" applyBorder="1" applyAlignment="1">
      <alignment horizontal="left" wrapText="1"/>
    </xf>
    <xf numFmtId="0" fontId="41" fillId="0" borderId="0" xfId="42" applyFont="1" applyBorder="1" applyAlignment="1">
      <alignment wrapText="1"/>
    </xf>
    <xf numFmtId="0" fontId="43" fillId="0" borderId="0" xfId="42" applyFont="1" applyBorder="1" applyAlignment="1">
      <alignment wrapText="1"/>
    </xf>
    <xf numFmtId="0" fontId="29" fillId="34" borderId="0" xfId="42" applyFont="1" applyFill="1" applyBorder="1" applyAlignment="1">
      <alignment wrapText="1"/>
    </xf>
    <xf numFmtId="0" fontId="43" fillId="0" borderId="0" xfId="42" applyFont="1" applyBorder="1" applyAlignment="1">
      <alignment horizontal="left" wrapText="1"/>
    </xf>
    <xf numFmtId="0" fontId="18" fillId="0" borderId="0" xfId="42" quotePrefix="1" applyFont="1" applyBorder="1" applyAlignment="1">
      <alignment horizontal="right"/>
    </xf>
    <xf numFmtId="0" fontId="43" fillId="0" borderId="0" xfId="42" applyFont="1" applyFill="1" applyAlignment="1">
      <alignment horizontal="left" wrapText="1"/>
    </xf>
    <xf numFmtId="0" fontId="18" fillId="0" borderId="0" xfId="42" quotePrefix="1" applyFont="1" applyFill="1" applyBorder="1" applyAlignment="1">
      <alignment horizontal="right"/>
    </xf>
    <xf numFmtId="0" fontId="38"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1" fillId="0" borderId="0" xfId="42" applyFont="1" applyBorder="1" applyAlignment="1">
      <alignment horizontal="left" wrapText="1"/>
    </xf>
    <xf numFmtId="0" fontId="41" fillId="0" borderId="0" xfId="42" applyFont="1" applyBorder="1" applyAlignment="1">
      <alignment horizontal="center" wrapText="1"/>
    </xf>
    <xf numFmtId="0" fontId="26" fillId="0" borderId="0" xfId="42" applyFont="1" applyFill="1" applyBorder="1"/>
    <xf numFmtId="43" fontId="18" fillId="0" borderId="0" xfId="48" applyFont="1"/>
    <xf numFmtId="43" fontId="18" fillId="0" borderId="0" xfId="48" applyFont="1" applyBorder="1" applyAlignment="1">
      <alignment horizontal="right"/>
    </xf>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40"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4"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0" fontId="18" fillId="0" borderId="0" xfId="42" applyNumberFormat="1" applyBorder="1" applyAlignment="1">
      <alignment horizontal="right"/>
    </xf>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0" fillId="0" borderId="10" xfId="42" applyNumberFormat="1"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1" fillId="0" borderId="0" xfId="42" applyNumberFormat="1" applyFont="1" applyBorder="1" applyAlignment="1">
      <alignment horizontal="right"/>
    </xf>
    <xf numFmtId="0" fontId="41" fillId="0" borderId="0" xfId="42" quotePrefix="1" applyFont="1" applyBorder="1" applyAlignment="1">
      <alignment horizontal="right"/>
    </xf>
    <xf numFmtId="49" fontId="41" fillId="0" borderId="0" xfId="42" quotePrefix="1" applyNumberFormat="1" applyFont="1" applyBorder="1" applyAlignment="1">
      <alignment horizontal="right"/>
    </xf>
    <xf numFmtId="0" fontId="32" fillId="0" borderId="0" xfId="42" applyFont="1" applyAlignment="1">
      <alignment wrapText="1"/>
    </xf>
    <xf numFmtId="0" fontId="41"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8" fillId="0" borderId="0" xfId="42" applyFont="1" applyBorder="1" applyAlignment="1">
      <alignment horizontal="left" wrapText="1"/>
    </xf>
    <xf numFmtId="0" fontId="48"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26" fillId="0" borderId="0" xfId="42" quotePrefix="1" applyFont="1" applyFill="1" applyBorder="1" applyAlignment="1">
      <alignment horizontal="right" vertical="center"/>
    </xf>
    <xf numFmtId="0" fontId="43"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0" fontId="26" fillId="0" borderId="0" xfId="42" quotePrefix="1" applyNumberFormat="1" applyFont="1" applyBorder="1" applyAlignment="1">
      <alignment horizontal="right" vertical="center"/>
    </xf>
    <xf numFmtId="43" fontId="26" fillId="0" borderId="0" xfId="48" applyFont="1"/>
    <xf numFmtId="0" fontId="29" fillId="0" borderId="0" xfId="42" applyNumberFormat="1" applyFont="1" applyBorder="1" applyAlignment="1">
      <alignment wrapText="1"/>
    </xf>
    <xf numFmtId="0" fontId="28" fillId="0" borderId="0" xfId="42" quotePrefix="1" applyFont="1" applyBorder="1" applyAlignment="1">
      <alignment horizontal="right" vertical="center"/>
    </xf>
    <xf numFmtId="49" fontId="22" fillId="0" borderId="0" xfId="42" quotePrefix="1" applyNumberFormat="1" applyFont="1" applyBorder="1" applyAlignment="1">
      <alignment horizontal="right" vertical="center"/>
    </xf>
    <xf numFmtId="49" fontId="49" fillId="0" borderId="0" xfId="42" applyNumberFormat="1" applyFont="1" applyBorder="1" applyAlignment="1">
      <alignment horizontal="right"/>
    </xf>
    <xf numFmtId="0" fontId="49" fillId="0" borderId="0" xfId="42" quotePrefix="1" applyFont="1" applyBorder="1" applyAlignment="1">
      <alignment horizontal="right"/>
    </xf>
    <xf numFmtId="49" fontId="49"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1"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49" fontId="22" fillId="0" borderId="0" xfId="42" applyNumberFormat="1" applyFont="1" applyAlignment="1">
      <alignment horizontal="center"/>
    </xf>
    <xf numFmtId="0" fontId="19" fillId="0" borderId="0" xfId="42" applyFont="1" applyAlignment="1">
      <alignment horizontal="center" wrapText="1"/>
    </xf>
    <xf numFmtId="43" fontId="0" fillId="0" borderId="0" xfId="48" applyFont="1"/>
    <xf numFmtId="0" fontId="38" fillId="0" borderId="0" xfId="42" applyFont="1" applyBorder="1" applyAlignment="1">
      <alignment wrapText="1"/>
    </xf>
    <xf numFmtId="0" fontId="40" fillId="0" borderId="0" xfId="42" applyFont="1" applyBorder="1" applyAlignment="1">
      <alignment wrapText="1"/>
    </xf>
    <xf numFmtId="49" fontId="41" fillId="0" borderId="0" xfId="42" applyNumberFormat="1" applyFont="1" applyBorder="1" applyAlignment="1">
      <alignment horizontal="center"/>
    </xf>
    <xf numFmtId="0" fontId="52"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0" fontId="53" fillId="0" borderId="0" xfId="0" applyFont="1" applyAlignment="1">
      <alignment horizontal="center" wrapText="1"/>
    </xf>
    <xf numFmtId="49" fontId="22" fillId="0" borderId="0" xfId="42" applyNumberFormat="1" applyFont="1" applyAlignment="1">
      <alignment horizontal="center"/>
    </xf>
    <xf numFmtId="0" fontId="19" fillId="0" borderId="0" xfId="42" applyFont="1" applyAlignment="1">
      <alignment horizontal="center" wrapText="1"/>
    </xf>
    <xf numFmtId="49" fontId="50" fillId="0" borderId="0" xfId="42" applyNumberFormat="1" applyFont="1" applyAlignment="1">
      <alignment horizontal="center"/>
    </xf>
    <xf numFmtId="49" fontId="22" fillId="0" borderId="0" xfId="42" applyNumberFormat="1" applyFont="1" applyAlignment="1">
      <alignment horizontal="center" wrapText="1"/>
    </xf>
    <xf numFmtId="164" fontId="39" fillId="0" borderId="11" xfId="42" applyNumberFormat="1" applyFont="1" applyBorder="1" applyAlignment="1">
      <alignment horizontal="center" vertical="center" wrapText="1"/>
    </xf>
    <xf numFmtId="164" fontId="39" fillId="0" borderId="12" xfId="42" applyNumberFormat="1" applyFont="1" applyBorder="1" applyAlignment="1">
      <alignment horizontal="center" vertical="center" wrapText="1"/>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xf numFmtId="0" fontId="19" fillId="0" borderId="11" xfId="42" applyFont="1" applyBorder="1" applyAlignment="1">
      <alignment horizontal="center" vertical="center"/>
    </xf>
    <xf numFmtId="0" fontId="19" fillId="0" borderId="12" xfId="42" applyFont="1" applyBorder="1" applyAlignment="1">
      <alignment horizontal="center" vertic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476"/>
  <sheetViews>
    <sheetView tabSelected="1" topLeftCell="A469" workbookViewId="0">
      <selection activeCell="G77" sqref="G77"/>
    </sheetView>
  </sheetViews>
  <sheetFormatPr defaultRowHeight="14.4" x14ac:dyDescent="0.3"/>
  <cols>
    <col min="1" max="1" width="56.33203125" customWidth="1"/>
    <col min="2" max="2" width="10.44140625" customWidth="1"/>
    <col min="3" max="3" width="9.21875" customWidth="1"/>
    <col min="5" max="5" width="14.109375" customWidth="1"/>
    <col min="7" max="7" width="17.44140625" customWidth="1"/>
  </cols>
  <sheetData>
    <row r="2" spans="1:7" x14ac:dyDescent="0.3">
      <c r="C2" s="580" t="s">
        <v>378</v>
      </c>
      <c r="D2" s="580"/>
      <c r="E2" s="580"/>
      <c r="F2" s="580"/>
      <c r="G2" s="580"/>
    </row>
    <row r="3" spans="1:7" x14ac:dyDescent="0.3">
      <c r="C3" s="580" t="s">
        <v>0</v>
      </c>
      <c r="D3" s="580"/>
      <c r="E3" s="580"/>
      <c r="F3" s="580"/>
      <c r="G3" s="580"/>
    </row>
    <row r="4" spans="1:7" x14ac:dyDescent="0.3">
      <c r="C4" s="580" t="s">
        <v>418</v>
      </c>
      <c r="D4" s="580"/>
      <c r="E4" s="580"/>
      <c r="F4" s="580"/>
      <c r="G4" s="580"/>
    </row>
    <row r="5" spans="1:7" ht="30.6" customHeight="1" x14ac:dyDescent="0.3">
      <c r="C5" s="580" t="s">
        <v>367</v>
      </c>
      <c r="D5" s="580"/>
      <c r="E5" s="580"/>
      <c r="F5" s="580"/>
      <c r="G5" s="580"/>
    </row>
    <row r="6" spans="1:7" x14ac:dyDescent="0.3">
      <c r="C6" s="580" t="s">
        <v>368</v>
      </c>
      <c r="D6" s="580"/>
      <c r="E6" s="580"/>
      <c r="F6" s="580"/>
      <c r="G6" s="580"/>
    </row>
    <row r="8" spans="1:7" x14ac:dyDescent="0.3">
      <c r="A8" s="3"/>
      <c r="B8" s="14"/>
      <c r="C8" s="581" t="s">
        <v>377</v>
      </c>
      <c r="D8" s="581"/>
      <c r="E8" s="581"/>
      <c r="F8" s="581"/>
      <c r="G8" s="581"/>
    </row>
    <row r="9" spans="1:7" x14ac:dyDescent="0.3">
      <c r="A9" s="3"/>
      <c r="B9" s="14"/>
      <c r="C9" s="581" t="s">
        <v>0</v>
      </c>
      <c r="D9" s="581"/>
      <c r="E9" s="581"/>
      <c r="F9" s="581"/>
      <c r="G9" s="581"/>
    </row>
    <row r="10" spans="1:7" x14ac:dyDescent="0.3">
      <c r="A10" s="3"/>
      <c r="B10" s="14"/>
      <c r="C10" s="583" t="s">
        <v>372</v>
      </c>
      <c r="D10" s="583"/>
      <c r="E10" s="583"/>
      <c r="F10" s="583"/>
      <c r="G10" s="583"/>
    </row>
    <row r="11" spans="1:7" x14ac:dyDescent="0.3">
      <c r="A11" s="3"/>
      <c r="B11" s="14"/>
      <c r="C11" s="581" t="s">
        <v>1</v>
      </c>
      <c r="D11" s="581"/>
      <c r="E11" s="581"/>
      <c r="F11" s="581"/>
      <c r="G11" s="581"/>
    </row>
    <row r="12" spans="1:7" x14ac:dyDescent="0.3">
      <c r="A12" s="3"/>
      <c r="B12" s="14"/>
      <c r="C12" s="581" t="s">
        <v>10</v>
      </c>
      <c r="D12" s="581"/>
      <c r="E12" s="581"/>
      <c r="F12" s="581"/>
      <c r="G12" s="581"/>
    </row>
    <row r="13" spans="1:7" x14ac:dyDescent="0.3">
      <c r="A13" s="3"/>
      <c r="B13" s="14"/>
      <c r="C13" s="15"/>
      <c r="D13" s="15"/>
      <c r="E13" s="15"/>
      <c r="F13" s="15"/>
      <c r="G13" s="15"/>
    </row>
    <row r="14" spans="1:7" x14ac:dyDescent="0.3">
      <c r="A14" s="3"/>
      <c r="B14" s="14"/>
      <c r="C14" s="15"/>
      <c r="D14" s="15"/>
      <c r="E14" s="15"/>
      <c r="F14" s="15"/>
      <c r="G14" s="15"/>
    </row>
    <row r="15" spans="1:7" ht="17.399999999999999" x14ac:dyDescent="0.3">
      <c r="A15" s="582" t="s">
        <v>2</v>
      </c>
      <c r="B15" s="582"/>
      <c r="C15" s="582"/>
      <c r="D15" s="582"/>
      <c r="E15" s="582"/>
      <c r="F15" s="582"/>
      <c r="G15" s="582"/>
    </row>
    <row r="16" spans="1:7" ht="17.399999999999999" x14ac:dyDescent="0.3">
      <c r="A16" s="582" t="s">
        <v>11</v>
      </c>
      <c r="B16" s="582"/>
      <c r="C16" s="582"/>
      <c r="D16" s="582"/>
      <c r="E16" s="582"/>
      <c r="F16" s="582"/>
      <c r="G16" s="582"/>
    </row>
    <row r="17" spans="1:7" ht="17.399999999999999" x14ac:dyDescent="0.3">
      <c r="A17" s="7"/>
      <c r="B17" s="7"/>
      <c r="C17" s="4"/>
      <c r="D17" s="5"/>
      <c r="E17" s="5"/>
      <c r="F17" s="6"/>
      <c r="G17" s="11" t="s">
        <v>3</v>
      </c>
    </row>
    <row r="18" spans="1:7" ht="17.399999999999999" x14ac:dyDescent="0.3">
      <c r="A18" s="12" t="s">
        <v>4</v>
      </c>
      <c r="B18" s="8" t="s">
        <v>5</v>
      </c>
      <c r="C18" s="8" t="s">
        <v>6</v>
      </c>
      <c r="D18" s="9" t="s">
        <v>7</v>
      </c>
      <c r="E18" s="9" t="s">
        <v>8</v>
      </c>
      <c r="F18" s="9" t="s">
        <v>9</v>
      </c>
      <c r="G18" s="16" t="s">
        <v>12</v>
      </c>
    </row>
    <row r="19" spans="1:7" x14ac:dyDescent="0.3">
      <c r="A19" s="13">
        <v>1</v>
      </c>
      <c r="B19" s="10">
        <v>2</v>
      </c>
      <c r="C19" s="10">
        <v>3</v>
      </c>
      <c r="D19" s="10">
        <v>4</v>
      </c>
      <c r="E19" s="10">
        <v>5</v>
      </c>
      <c r="F19" s="10">
        <v>6</v>
      </c>
      <c r="G19" s="2">
        <v>7</v>
      </c>
    </row>
    <row r="20" spans="1:7" ht="34.799999999999997" x14ac:dyDescent="0.3">
      <c r="A20" s="42" t="s">
        <v>13</v>
      </c>
      <c r="B20" s="72">
        <v>903</v>
      </c>
      <c r="C20" s="43" t="s">
        <v>14</v>
      </c>
      <c r="D20" s="71" t="s">
        <v>14</v>
      </c>
      <c r="E20" s="537" t="s">
        <v>236</v>
      </c>
      <c r="F20" s="71" t="s">
        <v>15</v>
      </c>
      <c r="G20" s="58">
        <f>SUM(G21+G33+G125)</f>
        <v>379416885.56</v>
      </c>
    </row>
    <row r="21" spans="1:7" ht="27" x14ac:dyDescent="0.3">
      <c r="A21" s="18" t="s">
        <v>16</v>
      </c>
      <c r="B21" s="39">
        <v>903</v>
      </c>
      <c r="C21" s="36" t="s">
        <v>17</v>
      </c>
      <c r="D21" s="37" t="s">
        <v>14</v>
      </c>
      <c r="E21" s="456" t="s">
        <v>236</v>
      </c>
      <c r="F21" s="36" t="s">
        <v>15</v>
      </c>
      <c r="G21" s="54">
        <f>SUM(G22+G28)</f>
        <v>102000</v>
      </c>
    </row>
    <row r="22" spans="1:7" ht="27" x14ac:dyDescent="0.3">
      <c r="A22" s="33" t="s">
        <v>18</v>
      </c>
      <c r="B22" s="64">
        <v>903</v>
      </c>
      <c r="C22" s="19" t="s">
        <v>17</v>
      </c>
      <c r="D22" s="19" t="s">
        <v>19</v>
      </c>
      <c r="E22" s="433" t="s">
        <v>237</v>
      </c>
      <c r="F22" s="19" t="s">
        <v>15</v>
      </c>
      <c r="G22" s="55">
        <f>SUM(G23+G25)</f>
        <v>62000</v>
      </c>
    </row>
    <row r="23" spans="1:7" x14ac:dyDescent="0.3">
      <c r="A23" s="31" t="s">
        <v>20</v>
      </c>
      <c r="B23" s="64">
        <v>903</v>
      </c>
      <c r="C23" s="19" t="s">
        <v>17</v>
      </c>
      <c r="D23" s="19" t="s">
        <v>19</v>
      </c>
      <c r="E23" s="433" t="s">
        <v>237</v>
      </c>
      <c r="F23" s="19" t="s">
        <v>21</v>
      </c>
      <c r="G23" s="55">
        <f>SUM(G24)</f>
        <v>0</v>
      </c>
    </row>
    <row r="24" spans="1:7" ht="23.4" customHeight="1" x14ac:dyDescent="0.3">
      <c r="A24" s="574" t="s">
        <v>383</v>
      </c>
      <c r="B24" s="64">
        <v>903</v>
      </c>
      <c r="C24" s="19" t="s">
        <v>17</v>
      </c>
      <c r="D24" s="19" t="s">
        <v>19</v>
      </c>
      <c r="E24" s="433" t="s">
        <v>237</v>
      </c>
      <c r="F24" s="19" t="s">
        <v>23</v>
      </c>
      <c r="G24" s="55">
        <v>0</v>
      </c>
    </row>
    <row r="25" spans="1:7" ht="21.6" x14ac:dyDescent="0.3">
      <c r="A25" s="23" t="s">
        <v>24</v>
      </c>
      <c r="B25" s="64">
        <v>903</v>
      </c>
      <c r="C25" s="19" t="s">
        <v>17</v>
      </c>
      <c r="D25" s="19" t="s">
        <v>19</v>
      </c>
      <c r="E25" s="433" t="s">
        <v>237</v>
      </c>
      <c r="F25" s="19" t="s">
        <v>25</v>
      </c>
      <c r="G25" s="55">
        <f>SUM(G26:G27)</f>
        <v>62000</v>
      </c>
    </row>
    <row r="26" spans="1:7" x14ac:dyDescent="0.3">
      <c r="A26" s="24" t="s">
        <v>385</v>
      </c>
      <c r="B26" s="64">
        <v>903</v>
      </c>
      <c r="C26" s="19" t="s">
        <v>17</v>
      </c>
      <c r="D26" s="19" t="s">
        <v>19</v>
      </c>
      <c r="E26" s="433" t="s">
        <v>237</v>
      </c>
      <c r="F26" s="19" t="s">
        <v>384</v>
      </c>
      <c r="G26" s="55">
        <v>58000</v>
      </c>
    </row>
    <row r="27" spans="1:7" x14ac:dyDescent="0.3">
      <c r="A27" s="24" t="s">
        <v>387</v>
      </c>
      <c r="B27" s="64">
        <v>903</v>
      </c>
      <c r="C27" s="19" t="s">
        <v>17</v>
      </c>
      <c r="D27" s="19" t="s">
        <v>19</v>
      </c>
      <c r="E27" s="433" t="s">
        <v>237</v>
      </c>
      <c r="F27" s="19" t="s">
        <v>386</v>
      </c>
      <c r="G27" s="55">
        <v>4000</v>
      </c>
    </row>
    <row r="28" spans="1:7" ht="27" x14ac:dyDescent="0.3">
      <c r="A28" s="29" t="s">
        <v>27</v>
      </c>
      <c r="B28" s="64">
        <v>903</v>
      </c>
      <c r="C28" s="19" t="s">
        <v>17</v>
      </c>
      <c r="D28" s="19" t="s">
        <v>19</v>
      </c>
      <c r="E28" s="433" t="s">
        <v>238</v>
      </c>
      <c r="F28" s="19" t="s">
        <v>15</v>
      </c>
      <c r="G28" s="55">
        <f>SUM(G29+G31)</f>
        <v>40000</v>
      </c>
    </row>
    <row r="29" spans="1:7" x14ac:dyDescent="0.3">
      <c r="A29" s="23" t="s">
        <v>20</v>
      </c>
      <c r="B29" s="64">
        <v>903</v>
      </c>
      <c r="C29" s="26" t="s">
        <v>17</v>
      </c>
      <c r="D29" s="26" t="s">
        <v>19</v>
      </c>
      <c r="E29" s="433" t="s">
        <v>238</v>
      </c>
      <c r="F29" s="26" t="s">
        <v>21</v>
      </c>
      <c r="G29" s="55">
        <f>SUM(G30)</f>
        <v>40000</v>
      </c>
    </row>
    <row r="30" spans="1:7" ht="23.4" customHeight="1" x14ac:dyDescent="0.3">
      <c r="A30" s="574" t="s">
        <v>383</v>
      </c>
      <c r="B30" s="64">
        <v>903</v>
      </c>
      <c r="C30" s="19" t="s">
        <v>17</v>
      </c>
      <c r="D30" s="19" t="s">
        <v>19</v>
      </c>
      <c r="E30" s="433" t="s">
        <v>238</v>
      </c>
      <c r="F30" s="19" t="s">
        <v>23</v>
      </c>
      <c r="G30" s="49">
        <v>40000</v>
      </c>
    </row>
    <row r="31" spans="1:7" ht="21.6" x14ac:dyDescent="0.3">
      <c r="A31" s="23" t="s">
        <v>24</v>
      </c>
      <c r="B31" s="64">
        <v>903</v>
      </c>
      <c r="C31" s="19" t="s">
        <v>17</v>
      </c>
      <c r="D31" s="19" t="s">
        <v>19</v>
      </c>
      <c r="E31" s="433" t="s">
        <v>238</v>
      </c>
      <c r="F31" s="19" t="s">
        <v>25</v>
      </c>
      <c r="G31" s="49">
        <f>SUM(G32)</f>
        <v>0</v>
      </c>
    </row>
    <row r="32" spans="1:7" x14ac:dyDescent="0.3">
      <c r="A32" s="430" t="s">
        <v>385</v>
      </c>
      <c r="B32" s="64">
        <v>903</v>
      </c>
      <c r="C32" s="19" t="s">
        <v>17</v>
      </c>
      <c r="D32" s="19" t="s">
        <v>19</v>
      </c>
      <c r="E32" s="433" t="s">
        <v>238</v>
      </c>
      <c r="F32" s="19" t="s">
        <v>384</v>
      </c>
      <c r="G32" s="49"/>
    </row>
    <row r="33" spans="1:7" ht="17.399999999999999" x14ac:dyDescent="0.3">
      <c r="A33" s="50" t="s">
        <v>28</v>
      </c>
      <c r="B33" s="68" t="s">
        <v>29</v>
      </c>
      <c r="C33" s="68" t="s">
        <v>30</v>
      </c>
      <c r="D33" s="65" t="s">
        <v>14</v>
      </c>
      <c r="E33" s="530" t="s">
        <v>236</v>
      </c>
      <c r="F33" s="65" t="s">
        <v>15</v>
      </c>
      <c r="G33" s="58">
        <f>SUM(G34+G47+G83+G92)</f>
        <v>376669042.56</v>
      </c>
    </row>
    <row r="34" spans="1:7" x14ac:dyDescent="0.3">
      <c r="A34" s="22" t="s">
        <v>31</v>
      </c>
      <c r="B34" s="67">
        <v>903</v>
      </c>
      <c r="C34" s="68" t="s">
        <v>30</v>
      </c>
      <c r="D34" s="65" t="s">
        <v>32</v>
      </c>
      <c r="E34" s="530" t="s">
        <v>236</v>
      </c>
      <c r="F34" s="66" t="s">
        <v>15</v>
      </c>
      <c r="G34" s="54">
        <f>SUM(G35+G38+G41+G44)</f>
        <v>97450247.019999996</v>
      </c>
    </row>
    <row r="35" spans="1:7" x14ac:dyDescent="0.3">
      <c r="A35" s="29" t="s">
        <v>33</v>
      </c>
      <c r="B35" s="69">
        <v>903</v>
      </c>
      <c r="C35" s="26" t="s">
        <v>30</v>
      </c>
      <c r="D35" s="27" t="s">
        <v>32</v>
      </c>
      <c r="E35" s="433" t="s">
        <v>239</v>
      </c>
      <c r="F35" s="28" t="s">
        <v>15</v>
      </c>
      <c r="G35" s="55">
        <f>SUM(G36)</f>
        <v>22436247.02</v>
      </c>
    </row>
    <row r="36" spans="1:7" ht="21.6" x14ac:dyDescent="0.3">
      <c r="A36" s="23" t="s">
        <v>24</v>
      </c>
      <c r="B36" s="69">
        <v>903</v>
      </c>
      <c r="C36" s="26" t="s">
        <v>30</v>
      </c>
      <c r="D36" s="27" t="s">
        <v>32</v>
      </c>
      <c r="E36" s="433" t="s">
        <v>239</v>
      </c>
      <c r="F36" s="26" t="s">
        <v>25</v>
      </c>
      <c r="G36" s="55">
        <f>SUM(G37:G37)</f>
        <v>22436247.02</v>
      </c>
    </row>
    <row r="37" spans="1:7" x14ac:dyDescent="0.3">
      <c r="A37" s="430" t="s">
        <v>385</v>
      </c>
      <c r="B37" s="69">
        <v>903</v>
      </c>
      <c r="C37" s="26" t="s">
        <v>30</v>
      </c>
      <c r="D37" s="27" t="s">
        <v>32</v>
      </c>
      <c r="E37" s="433" t="s">
        <v>239</v>
      </c>
      <c r="F37" s="26" t="s">
        <v>384</v>
      </c>
      <c r="G37" s="55">
        <v>22436247.02</v>
      </c>
    </row>
    <row r="38" spans="1:7" ht="27" x14ac:dyDescent="0.3">
      <c r="A38" s="29" t="s">
        <v>34</v>
      </c>
      <c r="B38" s="69">
        <v>903</v>
      </c>
      <c r="C38" s="26" t="s">
        <v>30</v>
      </c>
      <c r="D38" s="28" t="s">
        <v>32</v>
      </c>
      <c r="E38" s="433" t="s">
        <v>240</v>
      </c>
      <c r="F38" s="28" t="s">
        <v>15</v>
      </c>
      <c r="G38" s="55">
        <f>SUM(G39)</f>
        <v>648000</v>
      </c>
    </row>
    <row r="39" spans="1:7" ht="21.6" x14ac:dyDescent="0.3">
      <c r="A39" s="23" t="s">
        <v>24</v>
      </c>
      <c r="B39" s="69">
        <v>903</v>
      </c>
      <c r="C39" s="26" t="s">
        <v>30</v>
      </c>
      <c r="D39" s="28" t="s">
        <v>32</v>
      </c>
      <c r="E39" s="433" t="s">
        <v>240</v>
      </c>
      <c r="F39" s="26" t="s">
        <v>25</v>
      </c>
      <c r="G39" s="55">
        <f>SUM(G40)</f>
        <v>648000</v>
      </c>
    </row>
    <row r="40" spans="1:7" x14ac:dyDescent="0.3">
      <c r="A40" s="430" t="s">
        <v>385</v>
      </c>
      <c r="B40" s="69">
        <v>903</v>
      </c>
      <c r="C40" s="26" t="s">
        <v>30</v>
      </c>
      <c r="D40" s="28" t="s">
        <v>32</v>
      </c>
      <c r="E40" s="433" t="s">
        <v>240</v>
      </c>
      <c r="F40" s="26" t="s">
        <v>384</v>
      </c>
      <c r="G40" s="55">
        <v>648000</v>
      </c>
    </row>
    <row r="41" spans="1:7" ht="40.200000000000003" x14ac:dyDescent="0.3">
      <c r="A41" s="29" t="s">
        <v>35</v>
      </c>
      <c r="B41" s="69">
        <v>903</v>
      </c>
      <c r="C41" s="26" t="s">
        <v>30</v>
      </c>
      <c r="D41" s="28" t="s">
        <v>32</v>
      </c>
      <c r="E41" s="433" t="s">
        <v>241</v>
      </c>
      <c r="F41" s="28" t="s">
        <v>15</v>
      </c>
      <c r="G41" s="55">
        <f>SUM(G42)</f>
        <v>73547500</v>
      </c>
    </row>
    <row r="42" spans="1:7" ht="21.6" x14ac:dyDescent="0.3">
      <c r="A42" s="23" t="s">
        <v>24</v>
      </c>
      <c r="B42" s="69">
        <v>903</v>
      </c>
      <c r="C42" s="26" t="s">
        <v>30</v>
      </c>
      <c r="D42" s="28" t="s">
        <v>32</v>
      </c>
      <c r="E42" s="433" t="s">
        <v>241</v>
      </c>
      <c r="F42" s="26" t="s">
        <v>25</v>
      </c>
      <c r="G42" s="55">
        <f>SUM(G43)</f>
        <v>73547500</v>
      </c>
    </row>
    <row r="43" spans="1:7" x14ac:dyDescent="0.3">
      <c r="A43" s="430" t="s">
        <v>385</v>
      </c>
      <c r="B43" s="69">
        <v>903</v>
      </c>
      <c r="C43" s="26" t="s">
        <v>30</v>
      </c>
      <c r="D43" s="28" t="s">
        <v>32</v>
      </c>
      <c r="E43" s="433" t="s">
        <v>241</v>
      </c>
      <c r="F43" s="26" t="s">
        <v>384</v>
      </c>
      <c r="G43" s="55">
        <v>73547500</v>
      </c>
    </row>
    <row r="44" spans="1:7" ht="53.4" x14ac:dyDescent="0.3">
      <c r="A44" s="25" t="s">
        <v>36</v>
      </c>
      <c r="B44" s="69">
        <v>903</v>
      </c>
      <c r="C44" s="26" t="s">
        <v>30</v>
      </c>
      <c r="D44" s="28" t="s">
        <v>32</v>
      </c>
      <c r="E44" s="433" t="s">
        <v>242</v>
      </c>
      <c r="F44" s="26" t="s">
        <v>15</v>
      </c>
      <c r="G44" s="55">
        <f>SUM(G45)</f>
        <v>818500</v>
      </c>
    </row>
    <row r="45" spans="1:7" ht="21.6" x14ac:dyDescent="0.3">
      <c r="A45" s="23" t="s">
        <v>24</v>
      </c>
      <c r="B45" s="69">
        <v>903</v>
      </c>
      <c r="C45" s="26" t="s">
        <v>30</v>
      </c>
      <c r="D45" s="28" t="s">
        <v>32</v>
      </c>
      <c r="E45" s="433" t="s">
        <v>242</v>
      </c>
      <c r="F45" s="26" t="s">
        <v>25</v>
      </c>
      <c r="G45" s="55">
        <f>SUM(G46)</f>
        <v>818500</v>
      </c>
    </row>
    <row r="46" spans="1:7" x14ac:dyDescent="0.3">
      <c r="A46" s="430" t="s">
        <v>385</v>
      </c>
      <c r="B46" s="69">
        <v>903</v>
      </c>
      <c r="C46" s="26" t="s">
        <v>30</v>
      </c>
      <c r="D46" s="28" t="s">
        <v>32</v>
      </c>
      <c r="E46" s="433" t="s">
        <v>242</v>
      </c>
      <c r="F46" s="26" t="s">
        <v>384</v>
      </c>
      <c r="G46" s="55">
        <v>818500</v>
      </c>
    </row>
    <row r="47" spans="1:7" x14ac:dyDescent="0.3">
      <c r="A47" s="22" t="s">
        <v>38</v>
      </c>
      <c r="B47" s="60">
        <v>903</v>
      </c>
      <c r="C47" s="61" t="s">
        <v>30</v>
      </c>
      <c r="D47" s="62" t="s">
        <v>39</v>
      </c>
      <c r="E47" s="527" t="s">
        <v>236</v>
      </c>
      <c r="F47" s="63" t="s">
        <v>15</v>
      </c>
      <c r="G47" s="57">
        <f>SUM(G48+G52+G56+G60+G64+G68+G71+G74+G77+G80)</f>
        <v>234006610.53999999</v>
      </c>
    </row>
    <row r="48" spans="1:7" x14ac:dyDescent="0.3">
      <c r="A48" s="47" t="s">
        <v>40</v>
      </c>
      <c r="B48" s="17">
        <v>903</v>
      </c>
      <c r="C48" s="34" t="s">
        <v>30</v>
      </c>
      <c r="D48" s="46" t="s">
        <v>39</v>
      </c>
      <c r="E48" s="472" t="s">
        <v>243</v>
      </c>
      <c r="F48" s="48" t="s">
        <v>15</v>
      </c>
      <c r="G48" s="49">
        <f>SUM(G49)</f>
        <v>52335909.82</v>
      </c>
    </row>
    <row r="49" spans="1:7" ht="21.6" x14ac:dyDescent="0.3">
      <c r="A49" s="23" t="s">
        <v>24</v>
      </c>
      <c r="B49" s="64">
        <v>903</v>
      </c>
      <c r="C49" s="19" t="s">
        <v>30</v>
      </c>
      <c r="D49" s="20" t="s">
        <v>39</v>
      </c>
      <c r="E49" s="472" t="s">
        <v>243</v>
      </c>
      <c r="F49" s="19" t="s">
        <v>25</v>
      </c>
      <c r="G49" s="49">
        <f>SUM(G50+G51)</f>
        <v>52335909.82</v>
      </c>
    </row>
    <row r="50" spans="1:7" x14ac:dyDescent="0.3">
      <c r="A50" s="430" t="s">
        <v>385</v>
      </c>
      <c r="B50" s="64">
        <v>903</v>
      </c>
      <c r="C50" s="19" t="s">
        <v>30</v>
      </c>
      <c r="D50" s="20" t="s">
        <v>39</v>
      </c>
      <c r="E50" s="472" t="s">
        <v>243</v>
      </c>
      <c r="F50" s="19" t="s">
        <v>384</v>
      </c>
      <c r="G50" s="49">
        <v>38936054.710000001</v>
      </c>
    </row>
    <row r="51" spans="1:7" x14ac:dyDescent="0.3">
      <c r="A51" s="44" t="s">
        <v>387</v>
      </c>
      <c r="B51" s="70">
        <v>903</v>
      </c>
      <c r="C51" s="52" t="s">
        <v>30</v>
      </c>
      <c r="D51" s="53" t="s">
        <v>39</v>
      </c>
      <c r="E51" s="472" t="s">
        <v>243</v>
      </c>
      <c r="F51" s="52" t="s">
        <v>386</v>
      </c>
      <c r="G51" s="59">
        <v>13399855.109999999</v>
      </c>
    </row>
    <row r="52" spans="1:7" ht="27" x14ac:dyDescent="0.3">
      <c r="A52" s="73" t="s">
        <v>41</v>
      </c>
      <c r="B52" s="74">
        <v>903</v>
      </c>
      <c r="C52" s="56" t="s">
        <v>30</v>
      </c>
      <c r="D52" s="75" t="s">
        <v>39</v>
      </c>
      <c r="E52" s="540" t="s">
        <v>244</v>
      </c>
      <c r="F52" s="75" t="s">
        <v>15</v>
      </c>
      <c r="G52" s="76">
        <f>SUM(G53)</f>
        <v>1134000</v>
      </c>
    </row>
    <row r="53" spans="1:7" ht="21.6" x14ac:dyDescent="0.3">
      <c r="A53" s="23" t="s">
        <v>24</v>
      </c>
      <c r="B53" s="64">
        <v>903</v>
      </c>
      <c r="C53" s="19" t="s">
        <v>30</v>
      </c>
      <c r="D53" s="21" t="s">
        <v>39</v>
      </c>
      <c r="E53" s="540" t="s">
        <v>244</v>
      </c>
      <c r="F53" s="19" t="s">
        <v>25</v>
      </c>
      <c r="G53" s="49">
        <f>SUM(G54:G55)</f>
        <v>1134000</v>
      </c>
    </row>
    <row r="54" spans="1:7" x14ac:dyDescent="0.3">
      <c r="A54" s="430" t="s">
        <v>385</v>
      </c>
      <c r="B54" s="64">
        <v>903</v>
      </c>
      <c r="C54" s="19" t="s">
        <v>30</v>
      </c>
      <c r="D54" s="21" t="s">
        <v>39</v>
      </c>
      <c r="E54" s="540" t="s">
        <v>244</v>
      </c>
      <c r="F54" s="19" t="s">
        <v>384</v>
      </c>
      <c r="G54" s="49">
        <v>878000</v>
      </c>
    </row>
    <row r="55" spans="1:7" x14ac:dyDescent="0.3">
      <c r="A55" s="468" t="s">
        <v>387</v>
      </c>
      <c r="B55" s="64">
        <v>903</v>
      </c>
      <c r="C55" s="19" t="s">
        <v>30</v>
      </c>
      <c r="D55" s="21" t="s">
        <v>39</v>
      </c>
      <c r="E55" s="540" t="s">
        <v>244</v>
      </c>
      <c r="F55" s="19" t="s">
        <v>386</v>
      </c>
      <c r="G55" s="49">
        <v>256000</v>
      </c>
    </row>
    <row r="56" spans="1:7" ht="79.8" x14ac:dyDescent="0.3">
      <c r="A56" s="51" t="s">
        <v>42</v>
      </c>
      <c r="B56" s="64">
        <v>903</v>
      </c>
      <c r="C56" s="19" t="s">
        <v>30</v>
      </c>
      <c r="D56" s="21" t="s">
        <v>39</v>
      </c>
      <c r="E56" s="433" t="s">
        <v>245</v>
      </c>
      <c r="F56" s="26" t="s">
        <v>15</v>
      </c>
      <c r="G56" s="49">
        <f>SUM(G57)</f>
        <v>161459052</v>
      </c>
    </row>
    <row r="57" spans="1:7" ht="21.6" x14ac:dyDescent="0.3">
      <c r="A57" s="23" t="s">
        <v>24</v>
      </c>
      <c r="B57" s="64">
        <v>903</v>
      </c>
      <c r="C57" s="19" t="s">
        <v>30</v>
      </c>
      <c r="D57" s="21" t="s">
        <v>39</v>
      </c>
      <c r="E57" s="433" t="s">
        <v>245</v>
      </c>
      <c r="F57" s="26" t="s">
        <v>25</v>
      </c>
      <c r="G57" s="49">
        <f>SUM(G58:G59)</f>
        <v>161459052</v>
      </c>
    </row>
    <row r="58" spans="1:7" x14ac:dyDescent="0.3">
      <c r="A58" s="430" t="s">
        <v>385</v>
      </c>
      <c r="B58" s="64">
        <v>903</v>
      </c>
      <c r="C58" s="19" t="s">
        <v>30</v>
      </c>
      <c r="D58" s="21" t="s">
        <v>39</v>
      </c>
      <c r="E58" s="433" t="s">
        <v>245</v>
      </c>
      <c r="F58" s="26" t="s">
        <v>384</v>
      </c>
      <c r="G58" s="49">
        <v>119892442.68000001</v>
      </c>
    </row>
    <row r="59" spans="1:7" x14ac:dyDescent="0.3">
      <c r="A59" s="468" t="s">
        <v>387</v>
      </c>
      <c r="B59" s="64">
        <v>903</v>
      </c>
      <c r="C59" s="19" t="s">
        <v>30</v>
      </c>
      <c r="D59" s="21" t="s">
        <v>39</v>
      </c>
      <c r="E59" s="433" t="s">
        <v>245</v>
      </c>
      <c r="F59" s="26" t="s">
        <v>386</v>
      </c>
      <c r="G59" s="49">
        <v>41566609.32</v>
      </c>
    </row>
    <row r="60" spans="1:7" ht="27" x14ac:dyDescent="0.3">
      <c r="A60" s="29" t="s">
        <v>43</v>
      </c>
      <c r="B60" s="69">
        <v>903</v>
      </c>
      <c r="C60" s="26" t="s">
        <v>30</v>
      </c>
      <c r="D60" s="21" t="s">
        <v>39</v>
      </c>
      <c r="E60" s="433" t="s">
        <v>246</v>
      </c>
      <c r="F60" s="28" t="s">
        <v>15</v>
      </c>
      <c r="G60" s="55">
        <f>SUM(G61)</f>
        <v>2754500</v>
      </c>
    </row>
    <row r="61" spans="1:7" ht="21.6" x14ac:dyDescent="0.3">
      <c r="A61" s="23" t="s">
        <v>24</v>
      </c>
      <c r="B61" s="64">
        <v>903</v>
      </c>
      <c r="C61" s="19" t="s">
        <v>30</v>
      </c>
      <c r="D61" s="21" t="s">
        <v>39</v>
      </c>
      <c r="E61" s="433" t="s">
        <v>246</v>
      </c>
      <c r="F61" s="26" t="s">
        <v>25</v>
      </c>
      <c r="G61" s="49">
        <f>SUM(G62:G63)</f>
        <v>2754500</v>
      </c>
    </row>
    <row r="62" spans="1:7" x14ac:dyDescent="0.3">
      <c r="A62" s="430" t="s">
        <v>385</v>
      </c>
      <c r="B62" s="64">
        <v>903</v>
      </c>
      <c r="C62" s="19" t="s">
        <v>30</v>
      </c>
      <c r="D62" s="20" t="s">
        <v>39</v>
      </c>
      <c r="E62" s="433" t="s">
        <v>246</v>
      </c>
      <c r="F62" s="432" t="s">
        <v>384</v>
      </c>
      <c r="G62" s="49">
        <v>1967000</v>
      </c>
    </row>
    <row r="63" spans="1:7" x14ac:dyDescent="0.3">
      <c r="A63" s="468" t="s">
        <v>387</v>
      </c>
      <c r="B63" s="70">
        <v>903</v>
      </c>
      <c r="C63" s="52" t="s">
        <v>30</v>
      </c>
      <c r="D63" s="53" t="s">
        <v>39</v>
      </c>
      <c r="E63" s="433" t="s">
        <v>246</v>
      </c>
      <c r="F63" s="432" t="s">
        <v>386</v>
      </c>
      <c r="G63" s="49">
        <v>787500</v>
      </c>
    </row>
    <row r="64" spans="1:7" ht="53.4" x14ac:dyDescent="0.3">
      <c r="A64" s="25" t="s">
        <v>36</v>
      </c>
      <c r="B64" s="64">
        <v>903</v>
      </c>
      <c r="C64" s="19" t="s">
        <v>30</v>
      </c>
      <c r="D64" s="21" t="s">
        <v>39</v>
      </c>
      <c r="E64" s="433" t="s">
        <v>242</v>
      </c>
      <c r="F64" s="26" t="s">
        <v>15</v>
      </c>
      <c r="G64" s="49">
        <f>SUM(G65)</f>
        <v>5189500</v>
      </c>
    </row>
    <row r="65" spans="1:7" ht="21.6" x14ac:dyDescent="0.3">
      <c r="A65" s="23" t="s">
        <v>24</v>
      </c>
      <c r="B65" s="64">
        <v>903</v>
      </c>
      <c r="C65" s="19" t="s">
        <v>30</v>
      </c>
      <c r="D65" s="21" t="s">
        <v>39</v>
      </c>
      <c r="E65" s="433" t="s">
        <v>242</v>
      </c>
      <c r="F65" s="26" t="s">
        <v>25</v>
      </c>
      <c r="G65" s="49">
        <f>SUM(G66:G67)</f>
        <v>5189500</v>
      </c>
    </row>
    <row r="66" spans="1:7" x14ac:dyDescent="0.3">
      <c r="A66" s="430" t="s">
        <v>385</v>
      </c>
      <c r="B66" s="64">
        <v>903</v>
      </c>
      <c r="C66" s="19" t="s">
        <v>30</v>
      </c>
      <c r="D66" s="20" t="s">
        <v>39</v>
      </c>
      <c r="E66" s="433" t="s">
        <v>242</v>
      </c>
      <c r="F66" s="432" t="s">
        <v>384</v>
      </c>
      <c r="G66" s="49">
        <v>4599100</v>
      </c>
    </row>
    <row r="67" spans="1:7" x14ac:dyDescent="0.3">
      <c r="A67" s="468" t="s">
        <v>387</v>
      </c>
      <c r="B67" s="70">
        <v>903</v>
      </c>
      <c r="C67" s="52" t="s">
        <v>30</v>
      </c>
      <c r="D67" s="53" t="s">
        <v>39</v>
      </c>
      <c r="E67" s="433" t="s">
        <v>242</v>
      </c>
      <c r="F67" s="432" t="s">
        <v>386</v>
      </c>
      <c r="G67" s="49">
        <v>590400</v>
      </c>
    </row>
    <row r="68" spans="1:7" ht="27" x14ac:dyDescent="0.3">
      <c r="A68" s="29" t="s">
        <v>37</v>
      </c>
      <c r="B68" s="69">
        <v>903</v>
      </c>
      <c r="C68" s="26" t="s">
        <v>30</v>
      </c>
      <c r="D68" s="28" t="s">
        <v>39</v>
      </c>
      <c r="E68" s="433" t="s">
        <v>247</v>
      </c>
      <c r="F68" s="26" t="s">
        <v>15</v>
      </c>
      <c r="G68" s="77">
        <f>SUM(G69)</f>
        <v>0</v>
      </c>
    </row>
    <row r="69" spans="1:7" ht="21.6" x14ac:dyDescent="0.3">
      <c r="A69" s="23" t="s">
        <v>24</v>
      </c>
      <c r="B69" s="69">
        <v>903</v>
      </c>
      <c r="C69" s="26" t="s">
        <v>30</v>
      </c>
      <c r="D69" s="28" t="s">
        <v>39</v>
      </c>
      <c r="E69" s="433" t="s">
        <v>247</v>
      </c>
      <c r="F69" s="26" t="s">
        <v>25</v>
      </c>
      <c r="G69" s="77">
        <f>SUM(G70)</f>
        <v>0</v>
      </c>
    </row>
    <row r="70" spans="1:7" x14ac:dyDescent="0.3">
      <c r="A70" s="430" t="s">
        <v>385</v>
      </c>
      <c r="B70" s="69">
        <v>903</v>
      </c>
      <c r="C70" s="26" t="s">
        <v>30</v>
      </c>
      <c r="D70" s="28" t="s">
        <v>39</v>
      </c>
      <c r="E70" s="433" t="s">
        <v>247</v>
      </c>
      <c r="F70" s="26" t="s">
        <v>384</v>
      </c>
      <c r="G70" s="77"/>
    </row>
    <row r="71" spans="1:7" ht="27" x14ac:dyDescent="0.3">
      <c r="A71" s="29" t="s">
        <v>44</v>
      </c>
      <c r="B71" s="64">
        <v>903</v>
      </c>
      <c r="C71" s="19" t="s">
        <v>30</v>
      </c>
      <c r="D71" s="20" t="s">
        <v>39</v>
      </c>
      <c r="E71" s="433" t="s">
        <v>248</v>
      </c>
      <c r="F71" s="19" t="s">
        <v>15</v>
      </c>
      <c r="G71" s="49">
        <f>SUM(G72)</f>
        <v>5809902.7199999997</v>
      </c>
    </row>
    <row r="72" spans="1:7" ht="21.6" x14ac:dyDescent="0.3">
      <c r="A72" s="23" t="s">
        <v>24</v>
      </c>
      <c r="B72" s="64">
        <v>903</v>
      </c>
      <c r="C72" s="19" t="s">
        <v>30</v>
      </c>
      <c r="D72" s="20" t="s">
        <v>39</v>
      </c>
      <c r="E72" s="433" t="s">
        <v>248</v>
      </c>
      <c r="F72" s="19" t="s">
        <v>25</v>
      </c>
      <c r="G72" s="49">
        <f>SUM(G73)</f>
        <v>5809902.7199999997</v>
      </c>
    </row>
    <row r="73" spans="1:7" x14ac:dyDescent="0.3">
      <c r="A73" s="430" t="s">
        <v>385</v>
      </c>
      <c r="B73" s="64">
        <v>903</v>
      </c>
      <c r="C73" s="19" t="s">
        <v>30</v>
      </c>
      <c r="D73" s="20" t="s">
        <v>39</v>
      </c>
      <c r="E73" s="433" t="s">
        <v>248</v>
      </c>
      <c r="F73" s="19" t="s">
        <v>384</v>
      </c>
      <c r="G73" s="49">
        <v>5809902.7199999997</v>
      </c>
    </row>
    <row r="74" spans="1:7" ht="27" x14ac:dyDescent="0.3">
      <c r="A74" s="29" t="s">
        <v>45</v>
      </c>
      <c r="B74" s="64">
        <v>903</v>
      </c>
      <c r="C74" s="19" t="s">
        <v>30</v>
      </c>
      <c r="D74" s="21" t="s">
        <v>39</v>
      </c>
      <c r="E74" s="433" t="s">
        <v>249</v>
      </c>
      <c r="F74" s="19" t="s">
        <v>15</v>
      </c>
      <c r="G74" s="49">
        <f>SUM(G75)</f>
        <v>32000</v>
      </c>
    </row>
    <row r="75" spans="1:7" ht="21.6" x14ac:dyDescent="0.3">
      <c r="A75" s="23" t="s">
        <v>24</v>
      </c>
      <c r="B75" s="64">
        <v>903</v>
      </c>
      <c r="C75" s="19" t="s">
        <v>30</v>
      </c>
      <c r="D75" s="21" t="s">
        <v>39</v>
      </c>
      <c r="E75" s="433" t="s">
        <v>249</v>
      </c>
      <c r="F75" s="19" t="s">
        <v>25</v>
      </c>
      <c r="G75" s="49">
        <f>SUM(G76)</f>
        <v>32000</v>
      </c>
    </row>
    <row r="76" spans="1:7" x14ac:dyDescent="0.3">
      <c r="A76" s="430" t="s">
        <v>385</v>
      </c>
      <c r="B76" s="74">
        <v>903</v>
      </c>
      <c r="C76" s="56" t="s">
        <v>30</v>
      </c>
      <c r="D76" s="75" t="s">
        <v>39</v>
      </c>
      <c r="E76" s="433" t="s">
        <v>249</v>
      </c>
      <c r="F76" s="56">
        <v>610</v>
      </c>
      <c r="G76" s="76">
        <v>32000</v>
      </c>
    </row>
    <row r="77" spans="1:7" ht="27" x14ac:dyDescent="0.3">
      <c r="A77" s="73" t="s">
        <v>46</v>
      </c>
      <c r="B77" s="74">
        <v>903</v>
      </c>
      <c r="C77" s="56" t="s">
        <v>30</v>
      </c>
      <c r="D77" s="75" t="s">
        <v>39</v>
      </c>
      <c r="E77" s="540" t="s">
        <v>250</v>
      </c>
      <c r="F77" s="56" t="s">
        <v>15</v>
      </c>
      <c r="G77" s="76">
        <f>SUM(G78)</f>
        <v>5259746</v>
      </c>
    </row>
    <row r="78" spans="1:7" ht="21.6" x14ac:dyDescent="0.3">
      <c r="A78" s="23" t="s">
        <v>24</v>
      </c>
      <c r="B78" s="64">
        <v>903</v>
      </c>
      <c r="C78" s="19" t="s">
        <v>30</v>
      </c>
      <c r="D78" s="21" t="s">
        <v>39</v>
      </c>
      <c r="E78" s="540" t="s">
        <v>250</v>
      </c>
      <c r="F78" s="19" t="s">
        <v>25</v>
      </c>
      <c r="G78" s="49">
        <f>SUM(G79)</f>
        <v>5259746</v>
      </c>
    </row>
    <row r="79" spans="1:7" x14ac:dyDescent="0.3">
      <c r="A79" s="430" t="s">
        <v>385</v>
      </c>
      <c r="B79" s="64">
        <v>903</v>
      </c>
      <c r="C79" s="19" t="s">
        <v>30</v>
      </c>
      <c r="D79" s="21" t="s">
        <v>39</v>
      </c>
      <c r="E79" s="540" t="s">
        <v>250</v>
      </c>
      <c r="F79" s="19" t="s">
        <v>384</v>
      </c>
      <c r="G79" s="49">
        <v>5259746</v>
      </c>
    </row>
    <row r="80" spans="1:7" ht="27" x14ac:dyDescent="0.3">
      <c r="A80" s="29" t="s">
        <v>45</v>
      </c>
      <c r="B80" s="64">
        <v>903</v>
      </c>
      <c r="C80" s="19" t="s">
        <v>30</v>
      </c>
      <c r="D80" s="21" t="s">
        <v>39</v>
      </c>
      <c r="E80" s="433" t="s">
        <v>249</v>
      </c>
      <c r="F80" s="19" t="s">
        <v>15</v>
      </c>
      <c r="G80" s="49">
        <f>SUM(G81)</f>
        <v>32000</v>
      </c>
    </row>
    <row r="81" spans="1:7" ht="21.6" x14ac:dyDescent="0.3">
      <c r="A81" s="23" t="s">
        <v>24</v>
      </c>
      <c r="B81" s="64">
        <v>903</v>
      </c>
      <c r="C81" s="19" t="s">
        <v>30</v>
      </c>
      <c r="D81" s="21" t="s">
        <v>39</v>
      </c>
      <c r="E81" s="433" t="s">
        <v>249</v>
      </c>
      <c r="F81" s="19" t="s">
        <v>25</v>
      </c>
      <c r="G81" s="49">
        <f>SUM(G82)</f>
        <v>32000</v>
      </c>
    </row>
    <row r="82" spans="1:7" x14ac:dyDescent="0.3">
      <c r="A82" s="430" t="s">
        <v>385</v>
      </c>
      <c r="B82" s="64">
        <v>903</v>
      </c>
      <c r="C82" s="19" t="s">
        <v>30</v>
      </c>
      <c r="D82" s="21" t="s">
        <v>39</v>
      </c>
      <c r="E82" s="433" t="s">
        <v>249</v>
      </c>
      <c r="F82" s="19" t="s">
        <v>384</v>
      </c>
      <c r="G82" s="49">
        <v>32000</v>
      </c>
    </row>
    <row r="83" spans="1:7" x14ac:dyDescent="0.3">
      <c r="A83" s="22" t="s">
        <v>47</v>
      </c>
      <c r="B83" s="60">
        <v>903</v>
      </c>
      <c r="C83" s="61" t="s">
        <v>30</v>
      </c>
      <c r="D83" s="63" t="s">
        <v>30</v>
      </c>
      <c r="E83" s="527" t="s">
        <v>236</v>
      </c>
      <c r="F83" s="63" t="s">
        <v>15</v>
      </c>
      <c r="G83" s="57">
        <f>SUM(G84+G88)</f>
        <v>1152000</v>
      </c>
    </row>
    <row r="84" spans="1:7" ht="66.599999999999994" x14ac:dyDescent="0.3">
      <c r="A84" s="29" t="s">
        <v>48</v>
      </c>
      <c r="B84" s="64">
        <v>903</v>
      </c>
      <c r="C84" s="19" t="s">
        <v>30</v>
      </c>
      <c r="D84" s="21" t="s">
        <v>30</v>
      </c>
      <c r="E84" s="433" t="s">
        <v>251</v>
      </c>
      <c r="F84" s="26" t="s">
        <v>15</v>
      </c>
      <c r="G84" s="49">
        <f>SUM(G85)</f>
        <v>432000</v>
      </c>
    </row>
    <row r="85" spans="1:7" ht="21.6" x14ac:dyDescent="0.3">
      <c r="A85" s="23" t="s">
        <v>24</v>
      </c>
      <c r="B85" s="64">
        <v>903</v>
      </c>
      <c r="C85" s="19" t="s">
        <v>30</v>
      </c>
      <c r="D85" s="21" t="s">
        <v>30</v>
      </c>
      <c r="E85" s="433" t="s">
        <v>251</v>
      </c>
      <c r="F85" s="26" t="s">
        <v>25</v>
      </c>
      <c r="G85" s="49">
        <f>SUM(G86:G87)</f>
        <v>432000</v>
      </c>
    </row>
    <row r="86" spans="1:7" x14ac:dyDescent="0.3">
      <c r="A86" s="430" t="s">
        <v>385</v>
      </c>
      <c r="B86" s="64">
        <v>903</v>
      </c>
      <c r="C86" s="19" t="s">
        <v>30</v>
      </c>
      <c r="D86" s="20" t="s">
        <v>30</v>
      </c>
      <c r="E86" s="433" t="s">
        <v>251</v>
      </c>
      <c r="F86" s="19" t="s">
        <v>384</v>
      </c>
      <c r="G86" s="49">
        <v>309420</v>
      </c>
    </row>
    <row r="87" spans="1:7" x14ac:dyDescent="0.3">
      <c r="A87" s="468" t="s">
        <v>387</v>
      </c>
      <c r="B87" s="70">
        <v>903</v>
      </c>
      <c r="C87" s="52" t="s">
        <v>30</v>
      </c>
      <c r="D87" s="53" t="s">
        <v>30</v>
      </c>
      <c r="E87" s="433" t="s">
        <v>251</v>
      </c>
      <c r="F87" s="52" t="s">
        <v>386</v>
      </c>
      <c r="G87" s="49">
        <v>122580</v>
      </c>
    </row>
    <row r="88" spans="1:7" ht="27" x14ac:dyDescent="0.3">
      <c r="A88" s="29" t="s">
        <v>49</v>
      </c>
      <c r="B88" s="64">
        <v>903</v>
      </c>
      <c r="C88" s="19" t="s">
        <v>30</v>
      </c>
      <c r="D88" s="21" t="s">
        <v>30</v>
      </c>
      <c r="E88" s="433" t="s">
        <v>252</v>
      </c>
      <c r="F88" s="26" t="s">
        <v>15</v>
      </c>
      <c r="G88" s="49">
        <f>SUM(G89)</f>
        <v>720000</v>
      </c>
    </row>
    <row r="89" spans="1:7" ht="21.6" x14ac:dyDescent="0.3">
      <c r="A89" s="23" t="s">
        <v>24</v>
      </c>
      <c r="B89" s="64">
        <v>903</v>
      </c>
      <c r="C89" s="19" t="s">
        <v>30</v>
      </c>
      <c r="D89" s="21" t="s">
        <v>30</v>
      </c>
      <c r="E89" s="433" t="s">
        <v>252</v>
      </c>
      <c r="F89" s="26" t="s">
        <v>25</v>
      </c>
      <c r="G89" s="49">
        <f>SUM(G90:G91)</f>
        <v>720000</v>
      </c>
    </row>
    <row r="90" spans="1:7" x14ac:dyDescent="0.3">
      <c r="A90" s="430" t="s">
        <v>385</v>
      </c>
      <c r="B90" s="64">
        <v>903</v>
      </c>
      <c r="C90" s="19" t="s">
        <v>30</v>
      </c>
      <c r="D90" s="20" t="s">
        <v>30</v>
      </c>
      <c r="E90" s="433" t="s">
        <v>252</v>
      </c>
      <c r="F90" s="19" t="s">
        <v>384</v>
      </c>
      <c r="G90" s="49">
        <v>576450</v>
      </c>
    </row>
    <row r="91" spans="1:7" x14ac:dyDescent="0.3">
      <c r="A91" s="468" t="s">
        <v>387</v>
      </c>
      <c r="B91" s="70">
        <v>903</v>
      </c>
      <c r="C91" s="52" t="s">
        <v>30</v>
      </c>
      <c r="D91" s="53" t="s">
        <v>30</v>
      </c>
      <c r="E91" s="433" t="s">
        <v>252</v>
      </c>
      <c r="F91" s="52" t="s">
        <v>386</v>
      </c>
      <c r="G91" s="49">
        <v>143550</v>
      </c>
    </row>
    <row r="92" spans="1:7" x14ac:dyDescent="0.3">
      <c r="A92" s="22" t="s">
        <v>50</v>
      </c>
      <c r="B92" s="60">
        <v>903</v>
      </c>
      <c r="C92" s="68" t="s">
        <v>30</v>
      </c>
      <c r="D92" s="66" t="s">
        <v>51</v>
      </c>
      <c r="E92" s="530" t="s">
        <v>236</v>
      </c>
      <c r="F92" s="66" t="s">
        <v>15</v>
      </c>
      <c r="G92" s="54">
        <f>SUM(G93+G98+G103+G108+G115+G118+G122)</f>
        <v>44060185</v>
      </c>
    </row>
    <row r="93" spans="1:7" ht="27" x14ac:dyDescent="0.3">
      <c r="A93" s="30" t="s">
        <v>52</v>
      </c>
      <c r="B93" s="40">
        <v>903</v>
      </c>
      <c r="C93" s="41" t="s">
        <v>30</v>
      </c>
      <c r="D93" s="41" t="s">
        <v>51</v>
      </c>
      <c r="E93" s="454" t="s">
        <v>253</v>
      </c>
      <c r="F93" s="41" t="s">
        <v>15</v>
      </c>
      <c r="G93" s="54">
        <f>SUM(G94+G96)</f>
        <v>2667881</v>
      </c>
    </row>
    <row r="94" spans="1:7" ht="31.8" x14ac:dyDescent="0.3">
      <c r="A94" s="31" t="s">
        <v>53</v>
      </c>
      <c r="B94" s="69">
        <v>903</v>
      </c>
      <c r="C94" s="26" t="s">
        <v>30</v>
      </c>
      <c r="D94" s="26" t="s">
        <v>51</v>
      </c>
      <c r="E94" s="433" t="s">
        <v>253</v>
      </c>
      <c r="F94" s="26" t="s">
        <v>54</v>
      </c>
      <c r="G94" s="55">
        <f>SUM(G95)</f>
        <v>2538646</v>
      </c>
    </row>
    <row r="95" spans="1:7" ht="16.8" customHeight="1" x14ac:dyDescent="0.3">
      <c r="A95" s="574" t="s">
        <v>388</v>
      </c>
      <c r="B95" s="69">
        <v>903</v>
      </c>
      <c r="C95" s="26" t="s">
        <v>30</v>
      </c>
      <c r="D95" s="26" t="s">
        <v>51</v>
      </c>
      <c r="E95" s="433" t="s">
        <v>253</v>
      </c>
      <c r="F95" s="26" t="s">
        <v>56</v>
      </c>
      <c r="G95" s="55">
        <v>2538646</v>
      </c>
    </row>
    <row r="96" spans="1:7" x14ac:dyDescent="0.3">
      <c r="A96" s="23" t="s">
        <v>20</v>
      </c>
      <c r="B96" s="69">
        <v>903</v>
      </c>
      <c r="C96" s="26" t="s">
        <v>30</v>
      </c>
      <c r="D96" s="26" t="s">
        <v>51</v>
      </c>
      <c r="E96" s="433" t="s">
        <v>253</v>
      </c>
      <c r="F96" s="26" t="s">
        <v>21</v>
      </c>
      <c r="G96" s="55">
        <f>SUM(G97)</f>
        <v>129235</v>
      </c>
    </row>
    <row r="97" spans="1:7" ht="20.399999999999999" x14ac:dyDescent="0.3">
      <c r="A97" s="575" t="s">
        <v>389</v>
      </c>
      <c r="B97" s="69">
        <v>903</v>
      </c>
      <c r="C97" s="26" t="s">
        <v>30</v>
      </c>
      <c r="D97" s="26" t="s">
        <v>51</v>
      </c>
      <c r="E97" s="433" t="s">
        <v>253</v>
      </c>
      <c r="F97" s="26" t="s">
        <v>23</v>
      </c>
      <c r="G97" s="55">
        <v>129235</v>
      </c>
    </row>
    <row r="98" spans="1:7" ht="40.200000000000003" x14ac:dyDescent="0.3">
      <c r="A98" s="29" t="s">
        <v>57</v>
      </c>
      <c r="B98" s="39">
        <v>903</v>
      </c>
      <c r="C98" s="36" t="s">
        <v>30</v>
      </c>
      <c r="D98" s="38" t="s">
        <v>51</v>
      </c>
      <c r="E98" s="454" t="s">
        <v>254</v>
      </c>
      <c r="F98" s="36" t="s">
        <v>15</v>
      </c>
      <c r="G98" s="57">
        <f>SUM(G99+G101)</f>
        <v>8868549</v>
      </c>
    </row>
    <row r="99" spans="1:7" ht="31.8" x14ac:dyDescent="0.3">
      <c r="A99" s="31" t="s">
        <v>53</v>
      </c>
      <c r="B99" s="69">
        <v>903</v>
      </c>
      <c r="C99" s="26" t="s">
        <v>30</v>
      </c>
      <c r="D99" s="26" t="s">
        <v>51</v>
      </c>
      <c r="E99" s="433" t="s">
        <v>254</v>
      </c>
      <c r="F99" s="19" t="s">
        <v>54</v>
      </c>
      <c r="G99" s="49">
        <f>SUM(G100)</f>
        <v>7988393</v>
      </c>
    </row>
    <row r="100" spans="1:7" x14ac:dyDescent="0.3">
      <c r="A100" s="23" t="s">
        <v>58</v>
      </c>
      <c r="B100" s="69">
        <v>903</v>
      </c>
      <c r="C100" s="26" t="s">
        <v>30</v>
      </c>
      <c r="D100" s="26" t="s">
        <v>51</v>
      </c>
      <c r="E100" s="433" t="s">
        <v>254</v>
      </c>
      <c r="F100" s="19" t="s">
        <v>59</v>
      </c>
      <c r="G100" s="49">
        <v>7988393</v>
      </c>
    </row>
    <row r="101" spans="1:7" x14ac:dyDescent="0.3">
      <c r="A101" s="31" t="s">
        <v>20</v>
      </c>
      <c r="B101" s="69">
        <v>903</v>
      </c>
      <c r="C101" s="26" t="s">
        <v>30</v>
      </c>
      <c r="D101" s="26" t="s">
        <v>51</v>
      </c>
      <c r="E101" s="433" t="s">
        <v>254</v>
      </c>
      <c r="F101" s="19" t="s">
        <v>21</v>
      </c>
      <c r="G101" s="49">
        <f>SUM(G102)</f>
        <v>880156</v>
      </c>
    </row>
    <row r="102" spans="1:7" ht="20.399999999999999" x14ac:dyDescent="0.3">
      <c r="A102" s="575" t="s">
        <v>389</v>
      </c>
      <c r="B102" s="69">
        <v>903</v>
      </c>
      <c r="C102" s="26" t="s">
        <v>30</v>
      </c>
      <c r="D102" s="26" t="s">
        <v>51</v>
      </c>
      <c r="E102" s="433" t="s">
        <v>254</v>
      </c>
      <c r="F102" s="19" t="s">
        <v>23</v>
      </c>
      <c r="G102" s="49">
        <v>880156</v>
      </c>
    </row>
    <row r="103" spans="1:7" ht="27" x14ac:dyDescent="0.3">
      <c r="A103" s="29" t="s">
        <v>62</v>
      </c>
      <c r="B103" s="39">
        <v>903</v>
      </c>
      <c r="C103" s="36" t="s">
        <v>30</v>
      </c>
      <c r="D103" s="38" t="s">
        <v>51</v>
      </c>
      <c r="E103" s="454" t="s">
        <v>255</v>
      </c>
      <c r="F103" s="36" t="s">
        <v>15</v>
      </c>
      <c r="G103" s="57">
        <f>SUM(G104+G106)</f>
        <v>1296763</v>
      </c>
    </row>
    <row r="104" spans="1:7" ht="31.8" x14ac:dyDescent="0.3">
      <c r="A104" s="31" t="s">
        <v>53</v>
      </c>
      <c r="B104" s="69">
        <v>903</v>
      </c>
      <c r="C104" s="26" t="s">
        <v>30</v>
      </c>
      <c r="D104" s="26" t="s">
        <v>51</v>
      </c>
      <c r="E104" s="433" t="s">
        <v>255</v>
      </c>
      <c r="F104" s="19" t="s">
        <v>54</v>
      </c>
      <c r="G104" s="49">
        <f>SUM(G105)</f>
        <v>932537</v>
      </c>
    </row>
    <row r="105" spans="1:7" x14ac:dyDescent="0.3">
      <c r="A105" s="23" t="s">
        <v>58</v>
      </c>
      <c r="B105" s="69">
        <v>903</v>
      </c>
      <c r="C105" s="26" t="s">
        <v>30</v>
      </c>
      <c r="D105" s="26" t="s">
        <v>51</v>
      </c>
      <c r="E105" s="433" t="s">
        <v>255</v>
      </c>
      <c r="F105" s="19" t="s">
        <v>59</v>
      </c>
      <c r="G105" s="49">
        <v>932537</v>
      </c>
    </row>
    <row r="106" spans="1:7" x14ac:dyDescent="0.3">
      <c r="A106" s="31" t="s">
        <v>20</v>
      </c>
      <c r="B106" s="69">
        <v>903</v>
      </c>
      <c r="C106" s="26" t="s">
        <v>30</v>
      </c>
      <c r="D106" s="26" t="s">
        <v>51</v>
      </c>
      <c r="E106" s="433" t="s">
        <v>255</v>
      </c>
      <c r="F106" s="19" t="s">
        <v>21</v>
      </c>
      <c r="G106" s="49">
        <f>SUM(G107)</f>
        <v>364226</v>
      </c>
    </row>
    <row r="107" spans="1:7" ht="20.399999999999999" x14ac:dyDescent="0.3">
      <c r="A107" s="575" t="s">
        <v>389</v>
      </c>
      <c r="B107" s="69">
        <v>903</v>
      </c>
      <c r="C107" s="26" t="s">
        <v>30</v>
      </c>
      <c r="D107" s="26" t="s">
        <v>51</v>
      </c>
      <c r="E107" s="433" t="s">
        <v>255</v>
      </c>
      <c r="F107" s="19" t="s">
        <v>23</v>
      </c>
      <c r="G107" s="49">
        <v>364226</v>
      </c>
    </row>
    <row r="108" spans="1:7" ht="40.200000000000003" x14ac:dyDescent="0.3">
      <c r="A108" s="29" t="s">
        <v>63</v>
      </c>
      <c r="B108" s="60">
        <v>903</v>
      </c>
      <c r="C108" s="61" t="s">
        <v>30</v>
      </c>
      <c r="D108" s="63" t="s">
        <v>51</v>
      </c>
      <c r="E108" s="530" t="s">
        <v>256</v>
      </c>
      <c r="F108" s="61" t="s">
        <v>15</v>
      </c>
      <c r="G108" s="57">
        <f>SUM(G109+G111+G113)</f>
        <v>30762992</v>
      </c>
    </row>
    <row r="109" spans="1:7" ht="31.8" x14ac:dyDescent="0.3">
      <c r="A109" s="31" t="s">
        <v>53</v>
      </c>
      <c r="B109" s="69">
        <v>903</v>
      </c>
      <c r="C109" s="26" t="s">
        <v>30</v>
      </c>
      <c r="D109" s="26" t="s">
        <v>51</v>
      </c>
      <c r="E109" s="433" t="s">
        <v>256</v>
      </c>
      <c r="F109" s="19" t="s">
        <v>54</v>
      </c>
      <c r="G109" s="49">
        <f>SUM(G110)</f>
        <v>29396651</v>
      </c>
    </row>
    <row r="110" spans="1:7" x14ac:dyDescent="0.3">
      <c r="A110" s="23" t="s">
        <v>58</v>
      </c>
      <c r="B110" s="69">
        <v>903</v>
      </c>
      <c r="C110" s="26" t="s">
        <v>30</v>
      </c>
      <c r="D110" s="26" t="s">
        <v>51</v>
      </c>
      <c r="E110" s="433" t="s">
        <v>256</v>
      </c>
      <c r="F110" s="19" t="s">
        <v>59</v>
      </c>
      <c r="G110" s="49">
        <v>29396651</v>
      </c>
    </row>
    <row r="111" spans="1:7" x14ac:dyDescent="0.3">
      <c r="A111" s="31" t="s">
        <v>20</v>
      </c>
      <c r="B111" s="69">
        <v>903</v>
      </c>
      <c r="C111" s="26" t="s">
        <v>30</v>
      </c>
      <c r="D111" s="26" t="s">
        <v>51</v>
      </c>
      <c r="E111" s="433" t="s">
        <v>256</v>
      </c>
      <c r="F111" s="19" t="s">
        <v>21</v>
      </c>
      <c r="G111" s="49">
        <f>SUM(G112)</f>
        <v>1188341</v>
      </c>
    </row>
    <row r="112" spans="1:7" ht="20.399999999999999" x14ac:dyDescent="0.3">
      <c r="A112" s="575" t="s">
        <v>389</v>
      </c>
      <c r="B112" s="69">
        <v>903</v>
      </c>
      <c r="C112" s="26" t="s">
        <v>30</v>
      </c>
      <c r="D112" s="26" t="s">
        <v>51</v>
      </c>
      <c r="E112" s="433" t="s">
        <v>256</v>
      </c>
      <c r="F112" s="19" t="s">
        <v>23</v>
      </c>
      <c r="G112" s="49">
        <v>1188341</v>
      </c>
    </row>
    <row r="113" spans="1:7" x14ac:dyDescent="0.3">
      <c r="A113" s="23" t="s">
        <v>60</v>
      </c>
      <c r="B113" s="69">
        <v>903</v>
      </c>
      <c r="C113" s="19" t="s">
        <v>30</v>
      </c>
      <c r="D113" s="21" t="s">
        <v>51</v>
      </c>
      <c r="E113" s="433" t="s">
        <v>256</v>
      </c>
      <c r="F113" s="19" t="s">
        <v>61</v>
      </c>
      <c r="G113" s="49">
        <f>SUM(G114)</f>
        <v>178000</v>
      </c>
    </row>
    <row r="114" spans="1:7" x14ac:dyDescent="0.3">
      <c r="A114" s="429" t="s">
        <v>355</v>
      </c>
      <c r="B114" s="231">
        <v>903</v>
      </c>
      <c r="C114" s="425" t="s">
        <v>30</v>
      </c>
      <c r="D114" s="427" t="s">
        <v>51</v>
      </c>
      <c r="E114" s="433" t="s">
        <v>256</v>
      </c>
      <c r="F114" s="425" t="s">
        <v>354</v>
      </c>
      <c r="G114" s="560">
        <v>178000</v>
      </c>
    </row>
    <row r="115" spans="1:7" ht="24" x14ac:dyDescent="0.3">
      <c r="A115" s="45" t="s">
        <v>64</v>
      </c>
      <c r="B115" s="60">
        <v>903</v>
      </c>
      <c r="C115" s="61" t="s">
        <v>30</v>
      </c>
      <c r="D115" s="61" t="s">
        <v>51</v>
      </c>
      <c r="E115" s="530" t="s">
        <v>257</v>
      </c>
      <c r="F115" s="61" t="s">
        <v>15</v>
      </c>
      <c r="G115" s="57">
        <f>SUM(G116)</f>
        <v>364000</v>
      </c>
    </row>
    <row r="116" spans="1:7" ht="31.8" x14ac:dyDescent="0.3">
      <c r="A116" s="23" t="s">
        <v>53</v>
      </c>
      <c r="B116" s="64">
        <v>903</v>
      </c>
      <c r="C116" s="19" t="s">
        <v>30</v>
      </c>
      <c r="D116" s="19" t="s">
        <v>51</v>
      </c>
      <c r="E116" s="433" t="s">
        <v>257</v>
      </c>
      <c r="F116" s="19" t="s">
        <v>54</v>
      </c>
      <c r="G116" s="49">
        <f>SUM(G117)</f>
        <v>364000</v>
      </c>
    </row>
    <row r="117" spans="1:7" x14ac:dyDescent="0.3">
      <c r="A117" s="23" t="s">
        <v>58</v>
      </c>
      <c r="B117" s="64">
        <v>903</v>
      </c>
      <c r="C117" s="19" t="s">
        <v>30</v>
      </c>
      <c r="D117" s="19" t="s">
        <v>51</v>
      </c>
      <c r="E117" s="433" t="s">
        <v>257</v>
      </c>
      <c r="F117" s="19" t="s">
        <v>59</v>
      </c>
      <c r="G117" s="49">
        <v>364000</v>
      </c>
    </row>
    <row r="118" spans="1:7" ht="40.200000000000003" x14ac:dyDescent="0.3">
      <c r="A118" s="33" t="s">
        <v>65</v>
      </c>
      <c r="B118" s="60">
        <v>903</v>
      </c>
      <c r="C118" s="61" t="s">
        <v>30</v>
      </c>
      <c r="D118" s="61" t="s">
        <v>51</v>
      </c>
      <c r="E118" s="530" t="s">
        <v>258</v>
      </c>
      <c r="F118" s="63" t="s">
        <v>15</v>
      </c>
      <c r="G118" s="57">
        <f>SUM(G119)</f>
        <v>100000</v>
      </c>
    </row>
    <row r="119" spans="1:7" ht="21.6" x14ac:dyDescent="0.3">
      <c r="A119" s="23" t="s">
        <v>24</v>
      </c>
      <c r="B119" s="64">
        <v>903</v>
      </c>
      <c r="C119" s="19" t="s">
        <v>30</v>
      </c>
      <c r="D119" s="19" t="s">
        <v>51</v>
      </c>
      <c r="E119" s="433" t="s">
        <v>258</v>
      </c>
      <c r="F119" s="19" t="s">
        <v>25</v>
      </c>
      <c r="G119" s="49">
        <f>SUM(G120:G121)</f>
        <v>100000</v>
      </c>
    </row>
    <row r="120" spans="1:7" x14ac:dyDescent="0.3">
      <c r="A120" s="430" t="s">
        <v>385</v>
      </c>
      <c r="B120" s="64">
        <v>903</v>
      </c>
      <c r="C120" s="19" t="s">
        <v>30</v>
      </c>
      <c r="D120" s="19" t="s">
        <v>51</v>
      </c>
      <c r="E120" s="433" t="s">
        <v>258</v>
      </c>
      <c r="F120" s="19" t="s">
        <v>384</v>
      </c>
      <c r="G120" s="49">
        <v>100000</v>
      </c>
    </row>
    <row r="121" spans="1:7" x14ac:dyDescent="0.3">
      <c r="A121" s="468" t="s">
        <v>387</v>
      </c>
      <c r="B121" s="64">
        <v>903</v>
      </c>
      <c r="C121" s="19" t="s">
        <v>30</v>
      </c>
      <c r="D121" s="19" t="s">
        <v>51</v>
      </c>
      <c r="E121" s="433" t="s">
        <v>258</v>
      </c>
      <c r="F121" s="19" t="s">
        <v>386</v>
      </c>
      <c r="G121" s="49"/>
    </row>
    <row r="122" spans="1:7" ht="53.4" x14ac:dyDescent="0.3">
      <c r="A122" s="33" t="s">
        <v>66</v>
      </c>
      <c r="B122" s="60">
        <v>903</v>
      </c>
      <c r="C122" s="61" t="s">
        <v>30</v>
      </c>
      <c r="D122" s="61" t="s">
        <v>51</v>
      </c>
      <c r="E122" s="530" t="s">
        <v>259</v>
      </c>
      <c r="F122" s="61" t="s">
        <v>15</v>
      </c>
      <c r="G122" s="57">
        <f>SUM(G123)</f>
        <v>0</v>
      </c>
    </row>
    <row r="123" spans="1:7" ht="31.8" x14ac:dyDescent="0.3">
      <c r="A123" s="23" t="s">
        <v>53</v>
      </c>
      <c r="B123" s="64">
        <v>903</v>
      </c>
      <c r="C123" s="19" t="s">
        <v>30</v>
      </c>
      <c r="D123" s="19" t="s">
        <v>51</v>
      </c>
      <c r="E123" s="433" t="s">
        <v>259</v>
      </c>
      <c r="F123" s="19" t="s">
        <v>54</v>
      </c>
      <c r="G123" s="49">
        <f>SUM(G124)</f>
        <v>0</v>
      </c>
    </row>
    <row r="124" spans="1:7" x14ac:dyDescent="0.3">
      <c r="A124" s="23" t="s">
        <v>58</v>
      </c>
      <c r="B124" s="64">
        <v>903</v>
      </c>
      <c r="C124" s="19" t="s">
        <v>30</v>
      </c>
      <c r="D124" s="19" t="s">
        <v>51</v>
      </c>
      <c r="E124" s="433" t="s">
        <v>259</v>
      </c>
      <c r="F124" s="19" t="s">
        <v>59</v>
      </c>
      <c r="G124" s="49">
        <v>0</v>
      </c>
    </row>
    <row r="125" spans="1:7" ht="17.399999999999999" x14ac:dyDescent="0.3">
      <c r="A125" s="35" t="s">
        <v>67</v>
      </c>
      <c r="B125" s="60">
        <v>903</v>
      </c>
      <c r="C125" s="61" t="s">
        <v>68</v>
      </c>
      <c r="D125" s="61" t="s">
        <v>14</v>
      </c>
      <c r="E125" s="61" t="s">
        <v>236</v>
      </c>
      <c r="F125" s="61" t="s">
        <v>15</v>
      </c>
      <c r="G125" s="57">
        <f>SUM(G126)</f>
        <v>2645843</v>
      </c>
    </row>
    <row r="126" spans="1:7" x14ac:dyDescent="0.3">
      <c r="A126" s="32" t="s">
        <v>69</v>
      </c>
      <c r="B126" s="60">
        <v>903</v>
      </c>
      <c r="C126" s="61" t="s">
        <v>68</v>
      </c>
      <c r="D126" s="61" t="s">
        <v>70</v>
      </c>
      <c r="E126" s="61" t="s">
        <v>236</v>
      </c>
      <c r="F126" s="61" t="s">
        <v>15</v>
      </c>
      <c r="G126" s="57">
        <f>SUM(G127)</f>
        <v>2645843</v>
      </c>
    </row>
    <row r="127" spans="1:7" ht="35.4" x14ac:dyDescent="0.3">
      <c r="A127" s="45" t="s">
        <v>71</v>
      </c>
      <c r="B127" s="64">
        <v>903</v>
      </c>
      <c r="C127" s="19" t="s">
        <v>68</v>
      </c>
      <c r="D127" s="19" t="s">
        <v>70</v>
      </c>
      <c r="E127" s="433" t="s">
        <v>260</v>
      </c>
      <c r="F127" s="19" t="s">
        <v>15</v>
      </c>
      <c r="G127" s="49">
        <f>SUM(G128)</f>
        <v>2645843</v>
      </c>
    </row>
    <row r="128" spans="1:7" ht="21.6" x14ac:dyDescent="0.3">
      <c r="A128" s="23" t="s">
        <v>24</v>
      </c>
      <c r="B128" s="64">
        <v>903</v>
      </c>
      <c r="C128" s="19" t="s">
        <v>68</v>
      </c>
      <c r="D128" s="19" t="s">
        <v>70</v>
      </c>
      <c r="E128" s="433" t="s">
        <v>260</v>
      </c>
      <c r="F128" s="19" t="s">
        <v>25</v>
      </c>
      <c r="G128" s="49">
        <f>SUM(G129)</f>
        <v>2645843</v>
      </c>
    </row>
    <row r="129" spans="1:7" x14ac:dyDescent="0.3">
      <c r="A129" s="430" t="s">
        <v>385</v>
      </c>
      <c r="B129" s="74">
        <v>903</v>
      </c>
      <c r="C129" s="56" t="s">
        <v>68</v>
      </c>
      <c r="D129" s="56" t="s">
        <v>70</v>
      </c>
      <c r="E129" s="433" t="s">
        <v>260</v>
      </c>
      <c r="F129" s="56">
        <v>610</v>
      </c>
      <c r="G129" s="49">
        <v>2645843</v>
      </c>
    </row>
    <row r="130" spans="1:7" ht="34.799999999999997" x14ac:dyDescent="0.3">
      <c r="A130" s="99" t="s">
        <v>72</v>
      </c>
      <c r="B130" s="100" t="s">
        <v>73</v>
      </c>
      <c r="C130" s="126" t="s">
        <v>14</v>
      </c>
      <c r="D130" s="126" t="s">
        <v>14</v>
      </c>
      <c r="E130" s="537" t="s">
        <v>236</v>
      </c>
      <c r="F130" s="126" t="s">
        <v>15</v>
      </c>
      <c r="G130" s="111">
        <f>SUM(G131+G146+G151+G160+G175+G180+G184)</f>
        <v>32242684.189999998</v>
      </c>
    </row>
    <row r="131" spans="1:7" ht="17.399999999999999" x14ac:dyDescent="0.3">
      <c r="A131" s="94" t="s">
        <v>74</v>
      </c>
      <c r="B131" s="100" t="s">
        <v>73</v>
      </c>
      <c r="C131" s="126" t="s">
        <v>32</v>
      </c>
      <c r="D131" s="126" t="s">
        <v>14</v>
      </c>
      <c r="E131" s="537" t="s">
        <v>236</v>
      </c>
      <c r="F131" s="126" t="s">
        <v>15</v>
      </c>
      <c r="G131" s="112">
        <f>SUM(G132+G142)</f>
        <v>6098600</v>
      </c>
    </row>
    <row r="132" spans="1:7" ht="40.200000000000003" x14ac:dyDescent="0.3">
      <c r="A132" s="78" t="s">
        <v>75</v>
      </c>
      <c r="B132" s="114">
        <v>906</v>
      </c>
      <c r="C132" s="115" t="s">
        <v>32</v>
      </c>
      <c r="D132" s="115" t="s">
        <v>76</v>
      </c>
      <c r="E132" s="527" t="s">
        <v>236</v>
      </c>
      <c r="F132" s="117" t="s">
        <v>15</v>
      </c>
      <c r="G132" s="113">
        <f>SUM(G133)</f>
        <v>6098200</v>
      </c>
    </row>
    <row r="133" spans="1:7" ht="27" x14ac:dyDescent="0.3">
      <c r="A133" s="91" t="s">
        <v>52</v>
      </c>
      <c r="B133" s="118">
        <v>906</v>
      </c>
      <c r="C133" s="79" t="s">
        <v>32</v>
      </c>
      <c r="D133" s="79" t="s">
        <v>76</v>
      </c>
      <c r="E133" s="426" t="s">
        <v>261</v>
      </c>
      <c r="F133" s="81" t="s">
        <v>15</v>
      </c>
      <c r="G133" s="104">
        <f>SUM(G134+G136+G140+G138)</f>
        <v>6098200</v>
      </c>
    </row>
    <row r="134" spans="1:7" ht="31.8" x14ac:dyDescent="0.3">
      <c r="A134" s="89" t="s">
        <v>53</v>
      </c>
      <c r="B134" s="118">
        <v>906</v>
      </c>
      <c r="C134" s="79" t="s">
        <v>32</v>
      </c>
      <c r="D134" s="79" t="s">
        <v>76</v>
      </c>
      <c r="E134" s="426" t="s">
        <v>261</v>
      </c>
      <c r="F134" s="79" t="s">
        <v>54</v>
      </c>
      <c r="G134" s="104">
        <f>SUM(G135)</f>
        <v>5489860</v>
      </c>
    </row>
    <row r="135" spans="1:7" x14ac:dyDescent="0.3">
      <c r="A135" s="82" t="s">
        <v>55</v>
      </c>
      <c r="B135" s="118">
        <v>906</v>
      </c>
      <c r="C135" s="79" t="s">
        <v>32</v>
      </c>
      <c r="D135" s="79" t="s">
        <v>76</v>
      </c>
      <c r="E135" s="426" t="s">
        <v>261</v>
      </c>
      <c r="F135" s="79" t="s">
        <v>56</v>
      </c>
      <c r="G135" s="104">
        <v>5489860</v>
      </c>
    </row>
    <row r="136" spans="1:7" x14ac:dyDescent="0.3">
      <c r="A136" s="89" t="s">
        <v>20</v>
      </c>
      <c r="B136" s="118">
        <v>906</v>
      </c>
      <c r="C136" s="79" t="s">
        <v>32</v>
      </c>
      <c r="D136" s="79" t="s">
        <v>76</v>
      </c>
      <c r="E136" s="426" t="s">
        <v>261</v>
      </c>
      <c r="F136" s="79" t="s">
        <v>21</v>
      </c>
      <c r="G136" s="104">
        <f>SUM(G137)</f>
        <v>582332.49</v>
      </c>
    </row>
    <row r="137" spans="1:7" ht="20.399999999999999" x14ac:dyDescent="0.3">
      <c r="A137" s="574" t="s">
        <v>389</v>
      </c>
      <c r="B137" s="118">
        <v>906</v>
      </c>
      <c r="C137" s="79" t="s">
        <v>32</v>
      </c>
      <c r="D137" s="79" t="s">
        <v>76</v>
      </c>
      <c r="E137" s="426" t="s">
        <v>261</v>
      </c>
      <c r="F137" s="79" t="s">
        <v>23</v>
      </c>
      <c r="G137" s="104">
        <v>582332.49</v>
      </c>
    </row>
    <row r="138" spans="1:7" x14ac:dyDescent="0.3">
      <c r="A138" s="577" t="s">
        <v>146</v>
      </c>
      <c r="B138" s="289">
        <v>906</v>
      </c>
      <c r="C138" s="425" t="s">
        <v>32</v>
      </c>
      <c r="D138" s="425" t="s">
        <v>76</v>
      </c>
      <c r="E138" s="426" t="s">
        <v>261</v>
      </c>
      <c r="F138" s="425" t="s">
        <v>147</v>
      </c>
      <c r="G138" s="560">
        <f>SUM(G139)</f>
        <v>11507.51</v>
      </c>
    </row>
    <row r="139" spans="1:7" ht="21.6" x14ac:dyDescent="0.3">
      <c r="A139" s="430" t="s">
        <v>399</v>
      </c>
      <c r="B139" s="289">
        <v>906</v>
      </c>
      <c r="C139" s="425" t="s">
        <v>32</v>
      </c>
      <c r="D139" s="425" t="s">
        <v>76</v>
      </c>
      <c r="E139" s="426" t="s">
        <v>261</v>
      </c>
      <c r="F139" s="425" t="s">
        <v>398</v>
      </c>
      <c r="G139" s="560">
        <v>11507.51</v>
      </c>
    </row>
    <row r="140" spans="1:7" x14ac:dyDescent="0.3">
      <c r="A140" s="438" t="s">
        <v>60</v>
      </c>
      <c r="B140" s="118">
        <v>906</v>
      </c>
      <c r="C140" s="79" t="s">
        <v>32</v>
      </c>
      <c r="D140" s="79" t="s">
        <v>76</v>
      </c>
      <c r="E140" s="426" t="s">
        <v>261</v>
      </c>
      <c r="F140" s="79" t="s">
        <v>61</v>
      </c>
      <c r="G140" s="104">
        <f>SUM(G141)</f>
        <v>14500</v>
      </c>
    </row>
    <row r="141" spans="1:7" x14ac:dyDescent="0.3">
      <c r="A141" s="429" t="s">
        <v>355</v>
      </c>
      <c r="B141" s="289">
        <v>906</v>
      </c>
      <c r="C141" s="425" t="s">
        <v>32</v>
      </c>
      <c r="D141" s="425" t="s">
        <v>76</v>
      </c>
      <c r="E141" s="426" t="s">
        <v>261</v>
      </c>
      <c r="F141" s="425" t="s">
        <v>354</v>
      </c>
      <c r="G141" s="560">
        <v>14500</v>
      </c>
    </row>
    <row r="142" spans="1:7" x14ac:dyDescent="0.3">
      <c r="A142" s="90" t="s">
        <v>77</v>
      </c>
      <c r="B142" s="114">
        <v>906</v>
      </c>
      <c r="C142" s="115" t="s">
        <v>32</v>
      </c>
      <c r="D142" s="115" t="s">
        <v>78</v>
      </c>
      <c r="E142" s="527" t="s">
        <v>236</v>
      </c>
      <c r="F142" s="117" t="s">
        <v>15</v>
      </c>
      <c r="G142" s="113">
        <f>SUM(G143)</f>
        <v>400</v>
      </c>
    </row>
    <row r="143" spans="1:7" ht="93" x14ac:dyDescent="0.3">
      <c r="A143" s="98" t="s">
        <v>79</v>
      </c>
      <c r="B143" s="118">
        <v>906</v>
      </c>
      <c r="C143" s="79" t="s">
        <v>32</v>
      </c>
      <c r="D143" s="79" t="s">
        <v>78</v>
      </c>
      <c r="E143" s="426" t="s">
        <v>262</v>
      </c>
      <c r="F143" s="79" t="s">
        <v>15</v>
      </c>
      <c r="G143" s="104">
        <f>SUM(G145)</f>
        <v>400</v>
      </c>
    </row>
    <row r="144" spans="1:7" x14ac:dyDescent="0.3">
      <c r="A144" s="82" t="s">
        <v>80</v>
      </c>
      <c r="B144" s="118">
        <v>906</v>
      </c>
      <c r="C144" s="79" t="s">
        <v>32</v>
      </c>
      <c r="D144" s="79" t="s">
        <v>78</v>
      </c>
      <c r="E144" s="426" t="s">
        <v>262</v>
      </c>
      <c r="F144" s="79" t="s">
        <v>81</v>
      </c>
      <c r="G144" s="104">
        <f>SUM(G145)</f>
        <v>400</v>
      </c>
    </row>
    <row r="145" spans="1:7" x14ac:dyDescent="0.3">
      <c r="A145" s="82" t="s">
        <v>375</v>
      </c>
      <c r="B145" s="118">
        <v>906</v>
      </c>
      <c r="C145" s="79" t="s">
        <v>32</v>
      </c>
      <c r="D145" s="79" t="s">
        <v>78</v>
      </c>
      <c r="E145" s="426" t="s">
        <v>262</v>
      </c>
      <c r="F145" s="79" t="s">
        <v>374</v>
      </c>
      <c r="G145" s="104">
        <v>400</v>
      </c>
    </row>
    <row r="146" spans="1:7" ht="17.399999999999999" x14ac:dyDescent="0.3">
      <c r="A146" s="94" t="s">
        <v>84</v>
      </c>
      <c r="B146" s="100" t="s">
        <v>73</v>
      </c>
      <c r="C146" s="100" t="s">
        <v>39</v>
      </c>
      <c r="D146" s="126" t="s">
        <v>14</v>
      </c>
      <c r="E146" s="537" t="s">
        <v>236</v>
      </c>
      <c r="F146" s="126" t="s">
        <v>15</v>
      </c>
      <c r="G146" s="113">
        <f>SUM(G147)</f>
        <v>1268086</v>
      </c>
    </row>
    <row r="147" spans="1:7" x14ac:dyDescent="0.3">
      <c r="A147" s="90" t="s">
        <v>85</v>
      </c>
      <c r="B147" s="114">
        <v>906</v>
      </c>
      <c r="C147" s="115" t="s">
        <v>39</v>
      </c>
      <c r="D147" s="115" t="s">
        <v>17</v>
      </c>
      <c r="E147" s="527" t="s">
        <v>236</v>
      </c>
      <c r="F147" s="117" t="s">
        <v>15</v>
      </c>
      <c r="G147" s="113">
        <f>SUM(G148)</f>
        <v>1268086</v>
      </c>
    </row>
    <row r="148" spans="1:7" ht="66.599999999999994" x14ac:dyDescent="0.3">
      <c r="A148" s="91" t="s">
        <v>86</v>
      </c>
      <c r="B148" s="118">
        <v>906</v>
      </c>
      <c r="C148" s="79" t="s">
        <v>39</v>
      </c>
      <c r="D148" s="79" t="s">
        <v>17</v>
      </c>
      <c r="E148" s="426" t="s">
        <v>263</v>
      </c>
      <c r="F148" s="81" t="s">
        <v>15</v>
      </c>
      <c r="G148" s="104">
        <f>SUM(G149)</f>
        <v>1268086</v>
      </c>
    </row>
    <row r="149" spans="1:7" x14ac:dyDescent="0.3">
      <c r="A149" s="82" t="s">
        <v>80</v>
      </c>
      <c r="B149" s="118">
        <v>906</v>
      </c>
      <c r="C149" s="79" t="s">
        <v>39</v>
      </c>
      <c r="D149" s="79" t="s">
        <v>17</v>
      </c>
      <c r="E149" s="426" t="s">
        <v>263</v>
      </c>
      <c r="F149" s="79" t="s">
        <v>81</v>
      </c>
      <c r="G149" s="104">
        <f>SUM(G150)</f>
        <v>1268086</v>
      </c>
    </row>
    <row r="150" spans="1:7" x14ac:dyDescent="0.3">
      <c r="A150" s="429" t="s">
        <v>375</v>
      </c>
      <c r="B150" s="118">
        <v>906</v>
      </c>
      <c r="C150" s="79" t="s">
        <v>39</v>
      </c>
      <c r="D150" s="79" t="s">
        <v>17</v>
      </c>
      <c r="E150" s="426" t="s">
        <v>263</v>
      </c>
      <c r="F150" s="79" t="s">
        <v>374</v>
      </c>
      <c r="G150" s="104">
        <v>1268086</v>
      </c>
    </row>
    <row r="151" spans="1:7" ht="15.6" x14ac:dyDescent="0.3">
      <c r="A151" s="129" t="s">
        <v>87</v>
      </c>
      <c r="B151" s="100" t="s">
        <v>73</v>
      </c>
      <c r="C151" s="100" t="s">
        <v>70</v>
      </c>
      <c r="D151" s="126" t="s">
        <v>14</v>
      </c>
      <c r="E151" s="537" t="s">
        <v>236</v>
      </c>
      <c r="F151" s="126" t="s">
        <v>15</v>
      </c>
      <c r="G151" s="131">
        <f>SUM(G152+G156)</f>
        <v>2758000</v>
      </c>
    </row>
    <row r="152" spans="1:7" x14ac:dyDescent="0.3">
      <c r="A152" s="130" t="s">
        <v>88</v>
      </c>
      <c r="B152" s="114">
        <v>906</v>
      </c>
      <c r="C152" s="115" t="s">
        <v>70</v>
      </c>
      <c r="D152" s="115" t="s">
        <v>76</v>
      </c>
      <c r="E152" s="527" t="s">
        <v>236</v>
      </c>
      <c r="F152" s="117" t="s">
        <v>15</v>
      </c>
      <c r="G152" s="131">
        <f>SUM(G153)</f>
        <v>0</v>
      </c>
    </row>
    <row r="153" spans="1:7" ht="40.200000000000003" x14ac:dyDescent="0.3">
      <c r="A153" s="84" t="s">
        <v>89</v>
      </c>
      <c r="B153" s="118">
        <v>906</v>
      </c>
      <c r="C153" s="79" t="s">
        <v>70</v>
      </c>
      <c r="D153" s="79" t="s">
        <v>76</v>
      </c>
      <c r="E153" s="426" t="s">
        <v>264</v>
      </c>
      <c r="F153" s="81" t="s">
        <v>15</v>
      </c>
      <c r="G153" s="132">
        <f>SUM(G154)</f>
        <v>0</v>
      </c>
    </row>
    <row r="154" spans="1:7" x14ac:dyDescent="0.3">
      <c r="A154" s="82" t="s">
        <v>80</v>
      </c>
      <c r="B154" s="118">
        <v>906</v>
      </c>
      <c r="C154" s="79" t="s">
        <v>70</v>
      </c>
      <c r="D154" s="79" t="s">
        <v>76</v>
      </c>
      <c r="E154" s="426" t="s">
        <v>264</v>
      </c>
      <c r="F154" s="79" t="s">
        <v>81</v>
      </c>
      <c r="G154" s="132">
        <f>SUM(G155)</f>
        <v>0</v>
      </c>
    </row>
    <row r="155" spans="1:7" x14ac:dyDescent="0.3">
      <c r="A155" s="82" t="s">
        <v>82</v>
      </c>
      <c r="B155" s="118">
        <v>906</v>
      </c>
      <c r="C155" s="79" t="s">
        <v>70</v>
      </c>
      <c r="D155" s="79" t="s">
        <v>76</v>
      </c>
      <c r="E155" s="426" t="s">
        <v>264</v>
      </c>
      <c r="F155" s="79" t="s">
        <v>83</v>
      </c>
      <c r="G155" s="132"/>
    </row>
    <row r="156" spans="1:7" x14ac:dyDescent="0.3">
      <c r="A156" s="101" t="s">
        <v>90</v>
      </c>
      <c r="B156" s="114">
        <v>906</v>
      </c>
      <c r="C156" s="115" t="s">
        <v>70</v>
      </c>
      <c r="D156" s="115" t="s">
        <v>51</v>
      </c>
      <c r="E156" s="527" t="s">
        <v>236</v>
      </c>
      <c r="F156" s="117" t="s">
        <v>15</v>
      </c>
      <c r="G156" s="131">
        <f>SUM(G157)</f>
        <v>2758000</v>
      </c>
    </row>
    <row r="157" spans="1:7" ht="40.200000000000003" x14ac:dyDescent="0.3">
      <c r="A157" s="91" t="s">
        <v>91</v>
      </c>
      <c r="B157" s="118">
        <v>906</v>
      </c>
      <c r="C157" s="79" t="s">
        <v>70</v>
      </c>
      <c r="D157" s="79" t="s">
        <v>51</v>
      </c>
      <c r="E157" s="426" t="s">
        <v>265</v>
      </c>
      <c r="F157" s="81" t="s">
        <v>15</v>
      </c>
      <c r="G157" s="132">
        <f>SUM(G158)</f>
        <v>2758000</v>
      </c>
    </row>
    <row r="158" spans="1:7" x14ac:dyDescent="0.3">
      <c r="A158" s="82" t="s">
        <v>80</v>
      </c>
      <c r="B158" s="118">
        <v>906</v>
      </c>
      <c r="C158" s="79" t="s">
        <v>70</v>
      </c>
      <c r="D158" s="79" t="s">
        <v>51</v>
      </c>
      <c r="E158" s="426" t="s">
        <v>265</v>
      </c>
      <c r="F158" s="79" t="s">
        <v>81</v>
      </c>
      <c r="G158" s="132">
        <f>SUM(G159)</f>
        <v>2758000</v>
      </c>
    </row>
    <row r="159" spans="1:7" x14ac:dyDescent="0.3">
      <c r="A159" s="82" t="s">
        <v>82</v>
      </c>
      <c r="B159" s="118">
        <v>906</v>
      </c>
      <c r="C159" s="79" t="s">
        <v>70</v>
      </c>
      <c r="D159" s="79" t="s">
        <v>51</v>
      </c>
      <c r="E159" s="426" t="s">
        <v>265</v>
      </c>
      <c r="F159" s="79" t="s">
        <v>83</v>
      </c>
      <c r="G159" s="132">
        <v>2758000</v>
      </c>
    </row>
    <row r="160" spans="1:7" ht="17.399999999999999" x14ac:dyDescent="0.3">
      <c r="A160" s="107" t="s">
        <v>92</v>
      </c>
      <c r="B160" s="96">
        <v>906</v>
      </c>
      <c r="C160" s="97" t="s">
        <v>93</v>
      </c>
      <c r="D160" s="95" t="s">
        <v>14</v>
      </c>
      <c r="E160" s="97" t="s">
        <v>236</v>
      </c>
      <c r="F160" s="97" t="s">
        <v>15</v>
      </c>
      <c r="G160" s="113">
        <f>SUM(G161+G171)</f>
        <v>1369218.19</v>
      </c>
    </row>
    <row r="161" spans="1:7" x14ac:dyDescent="0.3">
      <c r="A161" s="92" t="s">
        <v>94</v>
      </c>
      <c r="B161" s="114">
        <v>906</v>
      </c>
      <c r="C161" s="125" t="s">
        <v>93</v>
      </c>
      <c r="D161" s="115" t="s">
        <v>32</v>
      </c>
      <c r="E161" s="125" t="s">
        <v>236</v>
      </c>
      <c r="F161" s="125" t="s">
        <v>15</v>
      </c>
      <c r="G161" s="113">
        <f>SUM(G162+G165+G168)</f>
        <v>405141.19</v>
      </c>
    </row>
    <row r="162" spans="1:7" ht="40.200000000000003" x14ac:dyDescent="0.3">
      <c r="A162" s="88" t="s">
        <v>95</v>
      </c>
      <c r="B162" s="118">
        <v>906</v>
      </c>
      <c r="C162" s="85" t="s">
        <v>93</v>
      </c>
      <c r="D162" s="79" t="s">
        <v>32</v>
      </c>
      <c r="E162" s="433" t="s">
        <v>266</v>
      </c>
      <c r="F162" s="85" t="s">
        <v>15</v>
      </c>
      <c r="G162" s="104">
        <f>SUM(G163)</f>
        <v>169079</v>
      </c>
    </row>
    <row r="163" spans="1:7" x14ac:dyDescent="0.3">
      <c r="A163" s="82" t="s">
        <v>80</v>
      </c>
      <c r="B163" s="118">
        <v>906</v>
      </c>
      <c r="C163" s="85" t="s">
        <v>93</v>
      </c>
      <c r="D163" s="79" t="s">
        <v>32</v>
      </c>
      <c r="E163" s="433" t="s">
        <v>266</v>
      </c>
      <c r="F163" s="85" t="s">
        <v>81</v>
      </c>
      <c r="G163" s="104">
        <f>SUM(G164)</f>
        <v>169079</v>
      </c>
    </row>
    <row r="164" spans="1:7" x14ac:dyDescent="0.3">
      <c r="A164" s="82" t="s">
        <v>82</v>
      </c>
      <c r="B164" s="118">
        <v>906</v>
      </c>
      <c r="C164" s="85" t="s">
        <v>93</v>
      </c>
      <c r="D164" s="79" t="s">
        <v>32</v>
      </c>
      <c r="E164" s="433" t="s">
        <v>266</v>
      </c>
      <c r="F164" s="85" t="s">
        <v>83</v>
      </c>
      <c r="G164" s="104">
        <v>169079</v>
      </c>
    </row>
    <row r="165" spans="1:7" ht="40.200000000000003" x14ac:dyDescent="0.3">
      <c r="A165" s="88" t="s">
        <v>96</v>
      </c>
      <c r="B165" s="118">
        <v>906</v>
      </c>
      <c r="C165" s="85" t="s">
        <v>93</v>
      </c>
      <c r="D165" s="79" t="s">
        <v>32</v>
      </c>
      <c r="E165" s="433" t="s">
        <v>267</v>
      </c>
      <c r="F165" s="85" t="s">
        <v>15</v>
      </c>
      <c r="G165" s="104">
        <f>SUM(G166)</f>
        <v>230377</v>
      </c>
    </row>
    <row r="166" spans="1:7" x14ac:dyDescent="0.3">
      <c r="A166" s="82" t="s">
        <v>80</v>
      </c>
      <c r="B166" s="118">
        <v>906</v>
      </c>
      <c r="C166" s="85" t="s">
        <v>93</v>
      </c>
      <c r="D166" s="79" t="s">
        <v>32</v>
      </c>
      <c r="E166" s="433" t="s">
        <v>267</v>
      </c>
      <c r="F166" s="85" t="s">
        <v>81</v>
      </c>
      <c r="G166" s="104">
        <f>SUM(G167)</f>
        <v>230377</v>
      </c>
    </row>
    <row r="167" spans="1:7" x14ac:dyDescent="0.3">
      <c r="A167" s="82" t="s">
        <v>82</v>
      </c>
      <c r="B167" s="118">
        <v>906</v>
      </c>
      <c r="C167" s="85" t="s">
        <v>93</v>
      </c>
      <c r="D167" s="79" t="s">
        <v>32</v>
      </c>
      <c r="E167" s="433" t="s">
        <v>267</v>
      </c>
      <c r="F167" s="85" t="s">
        <v>83</v>
      </c>
      <c r="G167" s="104">
        <v>230377</v>
      </c>
    </row>
    <row r="168" spans="1:7" ht="40.200000000000003" x14ac:dyDescent="0.3">
      <c r="A168" s="88" t="s">
        <v>97</v>
      </c>
      <c r="B168" s="118">
        <v>906</v>
      </c>
      <c r="C168" s="85" t="s">
        <v>93</v>
      </c>
      <c r="D168" s="79" t="s">
        <v>32</v>
      </c>
      <c r="E168" s="433" t="s">
        <v>268</v>
      </c>
      <c r="F168" s="85" t="s">
        <v>15</v>
      </c>
      <c r="G168" s="104">
        <f>SUM(G169)</f>
        <v>5685.19</v>
      </c>
    </row>
    <row r="169" spans="1:7" x14ac:dyDescent="0.3">
      <c r="A169" s="82" t="s">
        <v>80</v>
      </c>
      <c r="B169" s="118">
        <v>906</v>
      </c>
      <c r="C169" s="85" t="s">
        <v>93</v>
      </c>
      <c r="D169" s="79" t="s">
        <v>32</v>
      </c>
      <c r="E169" s="433" t="s">
        <v>268</v>
      </c>
      <c r="F169" s="85" t="s">
        <v>81</v>
      </c>
      <c r="G169" s="104">
        <f>SUM(G170)</f>
        <v>5685.19</v>
      </c>
    </row>
    <row r="170" spans="1:7" x14ac:dyDescent="0.3">
      <c r="A170" s="82" t="s">
        <v>82</v>
      </c>
      <c r="B170" s="118">
        <v>906</v>
      </c>
      <c r="C170" s="85" t="s">
        <v>93</v>
      </c>
      <c r="D170" s="79" t="s">
        <v>32</v>
      </c>
      <c r="E170" s="433" t="s">
        <v>268</v>
      </c>
      <c r="F170" s="85" t="s">
        <v>83</v>
      </c>
      <c r="G170" s="104">
        <v>5685.19</v>
      </c>
    </row>
    <row r="171" spans="1:7" ht="15.6" x14ac:dyDescent="0.3">
      <c r="A171" s="108" t="s">
        <v>98</v>
      </c>
      <c r="B171" s="114">
        <v>906</v>
      </c>
      <c r="C171" s="125" t="s">
        <v>93</v>
      </c>
      <c r="D171" s="115" t="s">
        <v>39</v>
      </c>
      <c r="E171" s="125" t="s">
        <v>236</v>
      </c>
      <c r="F171" s="125" t="s">
        <v>15</v>
      </c>
      <c r="G171" s="113">
        <f>SUM(G172)</f>
        <v>964077</v>
      </c>
    </row>
    <row r="172" spans="1:7" ht="40.200000000000003" x14ac:dyDescent="0.3">
      <c r="A172" s="88" t="s">
        <v>99</v>
      </c>
      <c r="B172" s="118">
        <v>906</v>
      </c>
      <c r="C172" s="85" t="s">
        <v>93</v>
      </c>
      <c r="D172" s="79" t="s">
        <v>39</v>
      </c>
      <c r="E172" s="433" t="s">
        <v>269</v>
      </c>
      <c r="F172" s="85" t="s">
        <v>15</v>
      </c>
      <c r="G172" s="104">
        <f>SUM(G173)</f>
        <v>964077</v>
      </c>
    </row>
    <row r="173" spans="1:7" x14ac:dyDescent="0.3">
      <c r="A173" s="82" t="s">
        <v>80</v>
      </c>
      <c r="B173" s="118">
        <v>906</v>
      </c>
      <c r="C173" s="85" t="s">
        <v>93</v>
      </c>
      <c r="D173" s="79" t="s">
        <v>39</v>
      </c>
      <c r="E173" s="433" t="s">
        <v>269</v>
      </c>
      <c r="F173" s="85" t="s">
        <v>81</v>
      </c>
      <c r="G173" s="104">
        <f>SUM(G174)</f>
        <v>964077</v>
      </c>
    </row>
    <row r="174" spans="1:7" x14ac:dyDescent="0.3">
      <c r="A174" s="82" t="s">
        <v>82</v>
      </c>
      <c r="B174" s="118">
        <v>906</v>
      </c>
      <c r="C174" s="85" t="s">
        <v>93</v>
      </c>
      <c r="D174" s="79" t="s">
        <v>39</v>
      </c>
      <c r="E174" s="433" t="s">
        <v>269</v>
      </c>
      <c r="F174" s="85" t="s">
        <v>83</v>
      </c>
      <c r="G174" s="104">
        <v>964077</v>
      </c>
    </row>
    <row r="175" spans="1:7" ht="17.399999999999999" x14ac:dyDescent="0.3">
      <c r="A175" s="94" t="s">
        <v>100</v>
      </c>
      <c r="B175" s="100" t="s">
        <v>73</v>
      </c>
      <c r="C175" s="100" t="s">
        <v>101</v>
      </c>
      <c r="D175" s="126" t="s">
        <v>14</v>
      </c>
      <c r="E175" s="537" t="s">
        <v>236</v>
      </c>
      <c r="F175" s="126" t="s">
        <v>15</v>
      </c>
      <c r="G175" s="113">
        <f>SUM(G176)</f>
        <v>66780</v>
      </c>
    </row>
    <row r="176" spans="1:7" ht="28.2" customHeight="1" x14ac:dyDescent="0.3">
      <c r="A176" s="428" t="s">
        <v>126</v>
      </c>
      <c r="B176" s="114">
        <v>906</v>
      </c>
      <c r="C176" s="115" t="s">
        <v>101</v>
      </c>
      <c r="D176" s="115" t="s">
        <v>70</v>
      </c>
      <c r="E176" s="527" t="s">
        <v>236</v>
      </c>
      <c r="F176" s="117" t="s">
        <v>15</v>
      </c>
      <c r="G176" s="113">
        <f>SUM(G177)</f>
        <v>66780</v>
      </c>
    </row>
    <row r="177" spans="1:7" ht="79.8" x14ac:dyDescent="0.3">
      <c r="A177" s="87" t="s">
        <v>103</v>
      </c>
      <c r="B177" s="118">
        <v>906</v>
      </c>
      <c r="C177" s="79" t="s">
        <v>101</v>
      </c>
      <c r="D177" s="79" t="s">
        <v>70</v>
      </c>
      <c r="E177" s="426" t="s">
        <v>270</v>
      </c>
      <c r="F177" s="81" t="s">
        <v>15</v>
      </c>
      <c r="G177" s="104">
        <f>SUM(G178)</f>
        <v>66780</v>
      </c>
    </row>
    <row r="178" spans="1:7" x14ac:dyDescent="0.3">
      <c r="A178" s="82" t="s">
        <v>80</v>
      </c>
      <c r="B178" s="118">
        <v>906</v>
      </c>
      <c r="C178" s="79" t="s">
        <v>101</v>
      </c>
      <c r="D178" s="79" t="s">
        <v>70</v>
      </c>
      <c r="E178" s="426" t="s">
        <v>270</v>
      </c>
      <c r="F178" s="79" t="s">
        <v>81</v>
      </c>
      <c r="G178" s="104">
        <f>SUM(G179)</f>
        <v>66780</v>
      </c>
    </row>
    <row r="179" spans="1:7" x14ac:dyDescent="0.3">
      <c r="A179" s="429" t="s">
        <v>375</v>
      </c>
      <c r="B179" s="118">
        <v>906</v>
      </c>
      <c r="C179" s="79" t="s">
        <v>101</v>
      </c>
      <c r="D179" s="425" t="s">
        <v>70</v>
      </c>
      <c r="E179" s="426" t="s">
        <v>270</v>
      </c>
      <c r="F179" s="79" t="s">
        <v>374</v>
      </c>
      <c r="G179" s="104">
        <v>66780</v>
      </c>
    </row>
    <row r="180" spans="1:7" ht="28.2" x14ac:dyDescent="0.3">
      <c r="A180" s="103" t="s">
        <v>104</v>
      </c>
      <c r="B180" s="100" t="s">
        <v>73</v>
      </c>
      <c r="C180" s="100" t="s">
        <v>78</v>
      </c>
      <c r="D180" s="127" t="s">
        <v>14</v>
      </c>
      <c r="E180" s="538" t="s">
        <v>236</v>
      </c>
      <c r="F180" s="127" t="s">
        <v>15</v>
      </c>
      <c r="G180" s="112">
        <f>SUM(G181)</f>
        <v>0</v>
      </c>
    </row>
    <row r="181" spans="1:7" x14ac:dyDescent="0.3">
      <c r="A181" s="102" t="s">
        <v>105</v>
      </c>
      <c r="B181" s="114">
        <v>906</v>
      </c>
      <c r="C181" s="119">
        <v>13</v>
      </c>
      <c r="D181" s="120" t="s">
        <v>32</v>
      </c>
      <c r="E181" s="562" t="s">
        <v>294</v>
      </c>
      <c r="F181" s="121" t="s">
        <v>15</v>
      </c>
      <c r="G181" s="113">
        <f>SUM(G182)</f>
        <v>0</v>
      </c>
    </row>
    <row r="182" spans="1:7" x14ac:dyDescent="0.3">
      <c r="A182" s="83" t="s">
        <v>106</v>
      </c>
      <c r="B182" s="118">
        <v>906</v>
      </c>
      <c r="C182" s="122">
        <v>13</v>
      </c>
      <c r="D182" s="80" t="s">
        <v>32</v>
      </c>
      <c r="E182" s="433" t="s">
        <v>294</v>
      </c>
      <c r="F182" s="93" t="s">
        <v>107</v>
      </c>
      <c r="G182" s="104">
        <f>SUM(G183)</f>
        <v>0</v>
      </c>
    </row>
    <row r="183" spans="1:7" x14ac:dyDescent="0.3">
      <c r="A183" s="83" t="s">
        <v>108</v>
      </c>
      <c r="B183" s="118">
        <v>906</v>
      </c>
      <c r="C183" s="122">
        <v>13</v>
      </c>
      <c r="D183" s="80" t="s">
        <v>32</v>
      </c>
      <c r="E183" s="433" t="s">
        <v>294</v>
      </c>
      <c r="F183" s="93" t="s">
        <v>403</v>
      </c>
      <c r="G183" s="104"/>
    </row>
    <row r="184" spans="1:7" ht="17.399999999999999" x14ac:dyDescent="0.3">
      <c r="A184" s="105" t="s">
        <v>80</v>
      </c>
      <c r="B184" s="100" t="s">
        <v>73</v>
      </c>
      <c r="C184" s="100" t="s">
        <v>19</v>
      </c>
      <c r="D184" s="126" t="s">
        <v>14</v>
      </c>
      <c r="E184" s="537" t="s">
        <v>236</v>
      </c>
      <c r="F184" s="126" t="s">
        <v>15</v>
      </c>
      <c r="G184" s="112">
        <f>SUM(G185+G189+G193)</f>
        <v>20682000</v>
      </c>
    </row>
    <row r="185" spans="1:7" ht="42" x14ac:dyDescent="0.3">
      <c r="A185" s="106" t="s">
        <v>109</v>
      </c>
      <c r="B185" s="114">
        <v>906</v>
      </c>
      <c r="C185" s="123">
        <v>14</v>
      </c>
      <c r="D185" s="116" t="s">
        <v>32</v>
      </c>
      <c r="E185" s="527" t="s">
        <v>236</v>
      </c>
      <c r="F185" s="117" t="s">
        <v>15</v>
      </c>
      <c r="G185" s="113">
        <f>SUM(G186)</f>
        <v>12227000</v>
      </c>
    </row>
    <row r="186" spans="1:7" ht="27" x14ac:dyDescent="0.3">
      <c r="A186" s="91" t="s">
        <v>110</v>
      </c>
      <c r="B186" s="118">
        <v>906</v>
      </c>
      <c r="C186" s="122">
        <v>14</v>
      </c>
      <c r="D186" s="80" t="s">
        <v>32</v>
      </c>
      <c r="E186" s="426" t="s">
        <v>271</v>
      </c>
      <c r="F186" s="81" t="s">
        <v>15</v>
      </c>
      <c r="G186" s="110">
        <f>SUM(G187)</f>
        <v>12227000</v>
      </c>
    </row>
    <row r="187" spans="1:7" x14ac:dyDescent="0.3">
      <c r="A187" s="82" t="s">
        <v>80</v>
      </c>
      <c r="B187" s="118">
        <v>906</v>
      </c>
      <c r="C187" s="122">
        <v>14</v>
      </c>
      <c r="D187" s="80" t="s">
        <v>32</v>
      </c>
      <c r="E187" s="426" t="s">
        <v>271</v>
      </c>
      <c r="F187" s="79" t="s">
        <v>81</v>
      </c>
      <c r="G187" s="110">
        <f>SUM(G188)</f>
        <v>12227000</v>
      </c>
    </row>
    <row r="188" spans="1:7" x14ac:dyDescent="0.3">
      <c r="A188" s="82" t="s">
        <v>391</v>
      </c>
      <c r="B188" s="118">
        <v>906</v>
      </c>
      <c r="C188" s="122">
        <v>14</v>
      </c>
      <c r="D188" s="80" t="s">
        <v>32</v>
      </c>
      <c r="E188" s="426" t="s">
        <v>271</v>
      </c>
      <c r="F188" s="79" t="s">
        <v>390</v>
      </c>
      <c r="G188" s="110">
        <v>12227000</v>
      </c>
    </row>
    <row r="189" spans="1:7" x14ac:dyDescent="0.3">
      <c r="A189" s="106" t="s">
        <v>111</v>
      </c>
      <c r="B189" s="114">
        <v>906</v>
      </c>
      <c r="C189" s="123">
        <v>14</v>
      </c>
      <c r="D189" s="116" t="s">
        <v>39</v>
      </c>
      <c r="E189" s="527" t="s">
        <v>236</v>
      </c>
      <c r="F189" s="117" t="s">
        <v>15</v>
      </c>
      <c r="G189" s="109">
        <f>SUM(G190)</f>
        <v>8255000</v>
      </c>
    </row>
    <row r="190" spans="1:7" ht="27" x14ac:dyDescent="0.3">
      <c r="A190" s="84" t="s">
        <v>112</v>
      </c>
      <c r="B190" s="118">
        <v>906</v>
      </c>
      <c r="C190" s="124">
        <v>14</v>
      </c>
      <c r="D190" s="86" t="s">
        <v>39</v>
      </c>
      <c r="E190" s="426" t="s">
        <v>272</v>
      </c>
      <c r="F190" s="85" t="s">
        <v>15</v>
      </c>
      <c r="G190" s="110">
        <f>SUM(G191)</f>
        <v>8255000</v>
      </c>
    </row>
    <row r="191" spans="1:7" x14ac:dyDescent="0.3">
      <c r="A191" s="82" t="s">
        <v>80</v>
      </c>
      <c r="B191" s="118">
        <v>906</v>
      </c>
      <c r="C191" s="124">
        <v>14</v>
      </c>
      <c r="D191" s="86" t="s">
        <v>39</v>
      </c>
      <c r="E191" s="426" t="s">
        <v>272</v>
      </c>
      <c r="F191" s="85" t="s">
        <v>81</v>
      </c>
      <c r="G191" s="110">
        <f>SUM(G192)</f>
        <v>8255000</v>
      </c>
    </row>
    <row r="192" spans="1:7" x14ac:dyDescent="0.3">
      <c r="A192" s="82" t="s">
        <v>392</v>
      </c>
      <c r="B192" s="118">
        <v>906</v>
      </c>
      <c r="C192" s="124">
        <v>14</v>
      </c>
      <c r="D192" s="86" t="s">
        <v>39</v>
      </c>
      <c r="E192" s="426" t="s">
        <v>272</v>
      </c>
      <c r="F192" s="85" t="s">
        <v>390</v>
      </c>
      <c r="G192" s="110">
        <v>8255000</v>
      </c>
    </row>
    <row r="193" spans="1:7" ht="28.2" x14ac:dyDescent="0.3">
      <c r="A193" s="101" t="s">
        <v>113</v>
      </c>
      <c r="B193" s="114">
        <v>906</v>
      </c>
      <c r="C193" s="123">
        <v>14</v>
      </c>
      <c r="D193" s="116" t="s">
        <v>17</v>
      </c>
      <c r="E193" s="527" t="s">
        <v>236</v>
      </c>
      <c r="F193" s="117" t="s">
        <v>15</v>
      </c>
      <c r="G193" s="133">
        <f>SUM(G194)</f>
        <v>200000</v>
      </c>
    </row>
    <row r="194" spans="1:7" ht="40.200000000000003" x14ac:dyDescent="0.3">
      <c r="A194" s="91" t="s">
        <v>114</v>
      </c>
      <c r="B194" s="118">
        <v>906</v>
      </c>
      <c r="C194" s="124">
        <v>14</v>
      </c>
      <c r="D194" s="86" t="s">
        <v>17</v>
      </c>
      <c r="E194" s="426" t="s">
        <v>273</v>
      </c>
      <c r="F194" s="85" t="s">
        <v>15</v>
      </c>
      <c r="G194" s="128">
        <f>SUM(G195)</f>
        <v>200000</v>
      </c>
    </row>
    <row r="195" spans="1:7" x14ac:dyDescent="0.3">
      <c r="A195" s="82" t="s">
        <v>80</v>
      </c>
      <c r="B195" s="118">
        <v>906</v>
      </c>
      <c r="C195" s="124">
        <v>14</v>
      </c>
      <c r="D195" s="86" t="s">
        <v>17</v>
      </c>
      <c r="E195" s="426" t="s">
        <v>273</v>
      </c>
      <c r="F195" s="85" t="s">
        <v>81</v>
      </c>
      <c r="G195" s="128">
        <f>SUM(G196)</f>
        <v>200000</v>
      </c>
    </row>
    <row r="196" spans="1:7" x14ac:dyDescent="0.3">
      <c r="A196" s="82" t="s">
        <v>82</v>
      </c>
      <c r="B196" s="118">
        <v>906</v>
      </c>
      <c r="C196" s="124">
        <v>14</v>
      </c>
      <c r="D196" s="86" t="s">
        <v>17</v>
      </c>
      <c r="E196" s="426" t="s">
        <v>273</v>
      </c>
      <c r="F196" s="85" t="s">
        <v>83</v>
      </c>
      <c r="G196" s="128">
        <v>200000</v>
      </c>
    </row>
    <row r="197" spans="1:7" ht="34.799999999999997" x14ac:dyDescent="0.3">
      <c r="A197" s="168" t="s">
        <v>115</v>
      </c>
      <c r="B197" s="169">
        <v>926</v>
      </c>
      <c r="C197" s="170" t="s">
        <v>14</v>
      </c>
      <c r="D197" s="171" t="s">
        <v>14</v>
      </c>
      <c r="E197" s="543" t="s">
        <v>236</v>
      </c>
      <c r="F197" s="171" t="s">
        <v>15</v>
      </c>
      <c r="G197" s="156">
        <f>SUM(G198+G209)</f>
        <v>41369904</v>
      </c>
    </row>
    <row r="198" spans="1:7" ht="17.399999999999999" x14ac:dyDescent="0.3">
      <c r="A198" s="153" t="s">
        <v>28</v>
      </c>
      <c r="B198" s="170" t="s">
        <v>116</v>
      </c>
      <c r="C198" s="154" t="s">
        <v>30</v>
      </c>
      <c r="D198" s="155" t="s">
        <v>14</v>
      </c>
      <c r="E198" s="521" t="s">
        <v>236</v>
      </c>
      <c r="F198" s="154" t="s">
        <v>15</v>
      </c>
      <c r="G198" s="156">
        <f>SUM(G199)</f>
        <v>8868650</v>
      </c>
    </row>
    <row r="199" spans="1:7" x14ac:dyDescent="0.3">
      <c r="A199" s="136" t="s">
        <v>38</v>
      </c>
      <c r="B199" s="161">
        <v>926</v>
      </c>
      <c r="C199" s="162" t="s">
        <v>30</v>
      </c>
      <c r="D199" s="163" t="s">
        <v>39</v>
      </c>
      <c r="E199" s="527" t="s">
        <v>236</v>
      </c>
      <c r="F199" s="163" t="s">
        <v>15</v>
      </c>
      <c r="G199" s="157">
        <f>SUM(G200+G203+G206)</f>
        <v>8868650</v>
      </c>
    </row>
    <row r="200" spans="1:7" ht="27" x14ac:dyDescent="0.3">
      <c r="A200" s="140" t="s">
        <v>117</v>
      </c>
      <c r="B200" s="164">
        <v>926</v>
      </c>
      <c r="C200" s="134" t="s">
        <v>30</v>
      </c>
      <c r="D200" s="135" t="s">
        <v>39</v>
      </c>
      <c r="E200" s="433" t="s">
        <v>274</v>
      </c>
      <c r="F200" s="134" t="s">
        <v>15</v>
      </c>
      <c r="G200" s="151">
        <f>SUM(G201)</f>
        <v>8768650</v>
      </c>
    </row>
    <row r="201" spans="1:7" ht="21.6" x14ac:dyDescent="0.3">
      <c r="A201" s="137" t="s">
        <v>24</v>
      </c>
      <c r="B201" s="164">
        <v>926</v>
      </c>
      <c r="C201" s="134" t="s">
        <v>30</v>
      </c>
      <c r="D201" s="135" t="s">
        <v>39</v>
      </c>
      <c r="E201" s="433" t="s">
        <v>274</v>
      </c>
      <c r="F201" s="134" t="s">
        <v>25</v>
      </c>
      <c r="G201" s="151">
        <f>SUM(G202)</f>
        <v>8768650</v>
      </c>
    </row>
    <row r="202" spans="1:7" x14ac:dyDescent="0.3">
      <c r="A202" s="430" t="s">
        <v>385</v>
      </c>
      <c r="B202" s="164">
        <v>926</v>
      </c>
      <c r="C202" s="134" t="s">
        <v>30</v>
      </c>
      <c r="D202" s="135" t="s">
        <v>39</v>
      </c>
      <c r="E202" s="433" t="s">
        <v>274</v>
      </c>
      <c r="F202" s="134" t="s">
        <v>384</v>
      </c>
      <c r="G202" s="151">
        <v>8768650</v>
      </c>
    </row>
    <row r="203" spans="1:7" ht="24" x14ac:dyDescent="0.3">
      <c r="A203" s="149" t="s">
        <v>45</v>
      </c>
      <c r="B203" s="164">
        <v>926</v>
      </c>
      <c r="C203" s="134" t="s">
        <v>30</v>
      </c>
      <c r="D203" s="135" t="s">
        <v>39</v>
      </c>
      <c r="E203" s="433" t="s">
        <v>275</v>
      </c>
      <c r="F203" s="134" t="s">
        <v>15</v>
      </c>
      <c r="G203" s="151">
        <f>SUM(G204)</f>
        <v>60000</v>
      </c>
    </row>
    <row r="204" spans="1:7" ht="21.6" x14ac:dyDescent="0.3">
      <c r="A204" s="137" t="s">
        <v>24</v>
      </c>
      <c r="B204" s="164">
        <v>926</v>
      </c>
      <c r="C204" s="134" t="s">
        <v>30</v>
      </c>
      <c r="D204" s="135" t="s">
        <v>39</v>
      </c>
      <c r="E204" s="433" t="s">
        <v>275</v>
      </c>
      <c r="F204" s="134" t="s">
        <v>25</v>
      </c>
      <c r="G204" s="151">
        <f>SUM(G205)</f>
        <v>60000</v>
      </c>
    </row>
    <row r="205" spans="1:7" x14ac:dyDescent="0.3">
      <c r="A205" s="430" t="s">
        <v>385</v>
      </c>
      <c r="B205" s="164">
        <v>926</v>
      </c>
      <c r="C205" s="134" t="s">
        <v>30</v>
      </c>
      <c r="D205" s="135" t="s">
        <v>39</v>
      </c>
      <c r="E205" s="433" t="s">
        <v>275</v>
      </c>
      <c r="F205" s="134" t="s">
        <v>384</v>
      </c>
      <c r="G205" s="151">
        <v>60000</v>
      </c>
    </row>
    <row r="206" spans="1:7" ht="53.4" x14ac:dyDescent="0.3">
      <c r="A206" s="138" t="s">
        <v>36</v>
      </c>
      <c r="B206" s="164">
        <v>926</v>
      </c>
      <c r="C206" s="134" t="s">
        <v>30</v>
      </c>
      <c r="D206" s="135" t="s">
        <v>39</v>
      </c>
      <c r="E206" s="433" t="s">
        <v>276</v>
      </c>
      <c r="F206" s="139" t="s">
        <v>15</v>
      </c>
      <c r="G206" s="151">
        <f>SUM(G207)</f>
        <v>40000</v>
      </c>
    </row>
    <row r="207" spans="1:7" ht="21.6" x14ac:dyDescent="0.3">
      <c r="A207" s="137" t="s">
        <v>24</v>
      </c>
      <c r="B207" s="164">
        <v>926</v>
      </c>
      <c r="C207" s="134" t="s">
        <v>30</v>
      </c>
      <c r="D207" s="135" t="s">
        <v>39</v>
      </c>
      <c r="E207" s="433" t="s">
        <v>276</v>
      </c>
      <c r="F207" s="134" t="s">
        <v>25</v>
      </c>
      <c r="G207" s="151">
        <f>SUM(G208)</f>
        <v>40000</v>
      </c>
    </row>
    <row r="208" spans="1:7" x14ac:dyDescent="0.3">
      <c r="A208" s="430" t="s">
        <v>385</v>
      </c>
      <c r="B208" s="164">
        <v>926</v>
      </c>
      <c r="C208" s="134" t="s">
        <v>30</v>
      </c>
      <c r="D208" s="135" t="s">
        <v>39</v>
      </c>
      <c r="E208" s="433" t="s">
        <v>276</v>
      </c>
      <c r="F208" s="134" t="s">
        <v>384</v>
      </c>
      <c r="G208" s="151">
        <v>40000</v>
      </c>
    </row>
    <row r="209" spans="1:7" ht="17.399999999999999" x14ac:dyDescent="0.3">
      <c r="A209" s="152" t="s">
        <v>100</v>
      </c>
      <c r="B209" s="148" t="s">
        <v>116</v>
      </c>
      <c r="C209" s="148" t="s">
        <v>101</v>
      </c>
      <c r="D209" s="167" t="s">
        <v>14</v>
      </c>
      <c r="E209" s="537" t="s">
        <v>236</v>
      </c>
      <c r="F209" s="166" t="s">
        <v>15</v>
      </c>
      <c r="G209" s="156">
        <f>SUM(G210+G242)</f>
        <v>32501254</v>
      </c>
    </row>
    <row r="210" spans="1:7" x14ac:dyDescent="0.3">
      <c r="A210" s="136" t="s">
        <v>102</v>
      </c>
      <c r="B210" s="161">
        <v>926</v>
      </c>
      <c r="C210" s="162" t="s">
        <v>101</v>
      </c>
      <c r="D210" s="163" t="s">
        <v>32</v>
      </c>
      <c r="E210" s="527" t="s">
        <v>236</v>
      </c>
      <c r="F210" s="163" t="s">
        <v>15</v>
      </c>
      <c r="G210" s="157">
        <f>SUM(G211+G214+G217+G220+G223+G226+G229+G236+G239)</f>
        <v>31475079</v>
      </c>
    </row>
    <row r="211" spans="1:7" x14ac:dyDescent="0.3">
      <c r="A211" s="140" t="s">
        <v>118</v>
      </c>
      <c r="B211" s="146">
        <v>926</v>
      </c>
      <c r="C211" s="144" t="s">
        <v>101</v>
      </c>
      <c r="D211" s="145" t="s">
        <v>32</v>
      </c>
      <c r="E211" s="454" t="s">
        <v>277</v>
      </c>
      <c r="F211" s="145" t="s">
        <v>15</v>
      </c>
      <c r="G211" s="157">
        <f>SUM(G212)</f>
        <v>9606314</v>
      </c>
    </row>
    <row r="212" spans="1:7" ht="21.6" x14ac:dyDescent="0.3">
      <c r="A212" s="137" t="s">
        <v>24</v>
      </c>
      <c r="B212" s="164">
        <v>926</v>
      </c>
      <c r="C212" s="134" t="s">
        <v>101</v>
      </c>
      <c r="D212" s="135" t="s">
        <v>32</v>
      </c>
      <c r="E212" s="433" t="s">
        <v>277</v>
      </c>
      <c r="F212" s="134" t="s">
        <v>25</v>
      </c>
      <c r="G212" s="151">
        <f>SUM(G213)</f>
        <v>9606314</v>
      </c>
    </row>
    <row r="213" spans="1:7" x14ac:dyDescent="0.3">
      <c r="A213" s="430" t="s">
        <v>385</v>
      </c>
      <c r="B213" s="164">
        <v>926</v>
      </c>
      <c r="C213" s="134" t="s">
        <v>101</v>
      </c>
      <c r="D213" s="135" t="s">
        <v>32</v>
      </c>
      <c r="E213" s="433" t="s">
        <v>277</v>
      </c>
      <c r="F213" s="134" t="s">
        <v>384</v>
      </c>
      <c r="G213" s="151">
        <v>9606314</v>
      </c>
    </row>
    <row r="214" spans="1:7" x14ac:dyDescent="0.3">
      <c r="A214" s="149" t="s">
        <v>119</v>
      </c>
      <c r="B214" s="146">
        <v>926</v>
      </c>
      <c r="C214" s="144" t="s">
        <v>101</v>
      </c>
      <c r="D214" s="145" t="s">
        <v>32</v>
      </c>
      <c r="E214" s="454" t="s">
        <v>278</v>
      </c>
      <c r="F214" s="145" t="s">
        <v>15</v>
      </c>
      <c r="G214" s="157">
        <f>SUM(G216)</f>
        <v>124000</v>
      </c>
    </row>
    <row r="215" spans="1:7" ht="21.6" x14ac:dyDescent="0.3">
      <c r="A215" s="137" t="s">
        <v>24</v>
      </c>
      <c r="B215" s="164">
        <v>926</v>
      </c>
      <c r="C215" s="134" t="s">
        <v>101</v>
      </c>
      <c r="D215" s="135" t="s">
        <v>32</v>
      </c>
      <c r="E215" s="433" t="s">
        <v>278</v>
      </c>
      <c r="F215" s="134" t="s">
        <v>25</v>
      </c>
      <c r="G215" s="151">
        <f>SUM(G216)</f>
        <v>124000</v>
      </c>
    </row>
    <row r="216" spans="1:7" x14ac:dyDescent="0.3">
      <c r="A216" s="430" t="s">
        <v>385</v>
      </c>
      <c r="B216" s="164">
        <v>926</v>
      </c>
      <c r="C216" s="134" t="s">
        <v>101</v>
      </c>
      <c r="D216" s="135" t="s">
        <v>32</v>
      </c>
      <c r="E216" s="433" t="s">
        <v>278</v>
      </c>
      <c r="F216" s="134" t="s">
        <v>384</v>
      </c>
      <c r="G216" s="151">
        <v>124000</v>
      </c>
    </row>
    <row r="217" spans="1:7" x14ac:dyDescent="0.3">
      <c r="A217" s="140" t="s">
        <v>120</v>
      </c>
      <c r="B217" s="146">
        <v>926</v>
      </c>
      <c r="C217" s="144" t="s">
        <v>101</v>
      </c>
      <c r="D217" s="145" t="s">
        <v>32</v>
      </c>
      <c r="E217" s="454" t="s">
        <v>279</v>
      </c>
      <c r="F217" s="145" t="s">
        <v>15</v>
      </c>
      <c r="G217" s="157">
        <f>SUM(G218)</f>
        <v>4599109</v>
      </c>
    </row>
    <row r="218" spans="1:7" ht="21.6" x14ac:dyDescent="0.3">
      <c r="A218" s="137" t="s">
        <v>24</v>
      </c>
      <c r="B218" s="164">
        <v>926</v>
      </c>
      <c r="C218" s="134" t="s">
        <v>101</v>
      </c>
      <c r="D218" s="135" t="s">
        <v>32</v>
      </c>
      <c r="E218" s="433" t="s">
        <v>279</v>
      </c>
      <c r="F218" s="134" t="s">
        <v>25</v>
      </c>
      <c r="G218" s="151">
        <f>SUM(G219)</f>
        <v>4599109</v>
      </c>
    </row>
    <row r="219" spans="1:7" x14ac:dyDescent="0.3">
      <c r="A219" s="430" t="s">
        <v>385</v>
      </c>
      <c r="B219" s="164">
        <v>926</v>
      </c>
      <c r="C219" s="134" t="s">
        <v>101</v>
      </c>
      <c r="D219" s="135" t="s">
        <v>32</v>
      </c>
      <c r="E219" s="433" t="s">
        <v>279</v>
      </c>
      <c r="F219" s="134" t="s">
        <v>384</v>
      </c>
      <c r="G219" s="160">
        <v>4599109</v>
      </c>
    </row>
    <row r="220" spans="1:7" x14ac:dyDescent="0.3">
      <c r="A220" s="149" t="s">
        <v>121</v>
      </c>
      <c r="B220" s="146">
        <v>926</v>
      </c>
      <c r="C220" s="144" t="s">
        <v>101</v>
      </c>
      <c r="D220" s="145" t="s">
        <v>32</v>
      </c>
      <c r="E220" s="454" t="s">
        <v>280</v>
      </c>
      <c r="F220" s="145" t="s">
        <v>15</v>
      </c>
      <c r="G220" s="157">
        <f>SUM(G221)</f>
        <v>38000</v>
      </c>
    </row>
    <row r="221" spans="1:7" ht="21.6" x14ac:dyDescent="0.3">
      <c r="A221" s="137" t="s">
        <v>24</v>
      </c>
      <c r="B221" s="164">
        <v>926</v>
      </c>
      <c r="C221" s="134" t="s">
        <v>101</v>
      </c>
      <c r="D221" s="135" t="s">
        <v>32</v>
      </c>
      <c r="E221" s="433" t="s">
        <v>280</v>
      </c>
      <c r="F221" s="134" t="s">
        <v>25</v>
      </c>
      <c r="G221" s="151">
        <f>SUM(G222)</f>
        <v>38000</v>
      </c>
    </row>
    <row r="222" spans="1:7" x14ac:dyDescent="0.3">
      <c r="A222" s="430" t="s">
        <v>385</v>
      </c>
      <c r="B222" s="164">
        <v>926</v>
      </c>
      <c r="C222" s="134" t="s">
        <v>101</v>
      </c>
      <c r="D222" s="135" t="s">
        <v>32</v>
      </c>
      <c r="E222" s="433" t="s">
        <v>280</v>
      </c>
      <c r="F222" s="134" t="s">
        <v>384</v>
      </c>
      <c r="G222" s="151">
        <v>38000</v>
      </c>
    </row>
    <row r="223" spans="1:7" x14ac:dyDescent="0.3">
      <c r="A223" s="140" t="s">
        <v>122</v>
      </c>
      <c r="B223" s="146">
        <v>926</v>
      </c>
      <c r="C223" s="144" t="s">
        <v>101</v>
      </c>
      <c r="D223" s="145" t="s">
        <v>32</v>
      </c>
      <c r="E223" s="454" t="s">
        <v>281</v>
      </c>
      <c r="F223" s="145" t="s">
        <v>15</v>
      </c>
      <c r="G223" s="157">
        <f>SUM(G224)</f>
        <v>2463842</v>
      </c>
    </row>
    <row r="224" spans="1:7" ht="21.6" x14ac:dyDescent="0.3">
      <c r="A224" s="137" t="s">
        <v>24</v>
      </c>
      <c r="B224" s="164">
        <v>926</v>
      </c>
      <c r="C224" s="134" t="s">
        <v>101</v>
      </c>
      <c r="D224" s="135" t="s">
        <v>32</v>
      </c>
      <c r="E224" s="433" t="s">
        <v>281</v>
      </c>
      <c r="F224" s="134" t="s">
        <v>25</v>
      </c>
      <c r="G224" s="151">
        <f>SUM(G225)</f>
        <v>2463842</v>
      </c>
    </row>
    <row r="225" spans="1:7" x14ac:dyDescent="0.3">
      <c r="A225" s="430" t="s">
        <v>385</v>
      </c>
      <c r="B225" s="164">
        <v>926</v>
      </c>
      <c r="C225" s="134" t="s">
        <v>101</v>
      </c>
      <c r="D225" s="135" t="s">
        <v>32</v>
      </c>
      <c r="E225" s="433" t="s">
        <v>281</v>
      </c>
      <c r="F225" s="134" t="s">
        <v>384</v>
      </c>
      <c r="G225" s="151">
        <v>2463842</v>
      </c>
    </row>
    <row r="226" spans="1:7" x14ac:dyDescent="0.3">
      <c r="A226" s="149" t="s">
        <v>123</v>
      </c>
      <c r="B226" s="146">
        <v>926</v>
      </c>
      <c r="C226" s="144" t="s">
        <v>101</v>
      </c>
      <c r="D226" s="145" t="s">
        <v>32</v>
      </c>
      <c r="E226" s="454" t="s">
        <v>282</v>
      </c>
      <c r="F226" s="145" t="s">
        <v>15</v>
      </c>
      <c r="G226" s="157">
        <f>SUM(G227)</f>
        <v>20000</v>
      </c>
    </row>
    <row r="227" spans="1:7" ht="21.6" x14ac:dyDescent="0.3">
      <c r="A227" s="137" t="s">
        <v>24</v>
      </c>
      <c r="B227" s="164">
        <v>926</v>
      </c>
      <c r="C227" s="134" t="s">
        <v>101</v>
      </c>
      <c r="D227" s="135" t="s">
        <v>32</v>
      </c>
      <c r="E227" s="433" t="s">
        <v>282</v>
      </c>
      <c r="F227" s="134" t="s">
        <v>25</v>
      </c>
      <c r="G227" s="151">
        <f>SUM(G228)</f>
        <v>20000</v>
      </c>
    </row>
    <row r="228" spans="1:7" x14ac:dyDescent="0.3">
      <c r="A228" s="430" t="s">
        <v>385</v>
      </c>
      <c r="B228" s="164">
        <v>926</v>
      </c>
      <c r="C228" s="134" t="s">
        <v>101</v>
      </c>
      <c r="D228" s="135" t="s">
        <v>32</v>
      </c>
      <c r="E228" s="433" t="s">
        <v>282</v>
      </c>
      <c r="F228" s="134" t="s">
        <v>384</v>
      </c>
      <c r="G228" s="151">
        <v>20000</v>
      </c>
    </row>
    <row r="229" spans="1:7" ht="40.200000000000003" x14ac:dyDescent="0.3">
      <c r="A229" s="140" t="s">
        <v>124</v>
      </c>
      <c r="B229" s="147" t="s">
        <v>116</v>
      </c>
      <c r="C229" s="144" t="s">
        <v>101</v>
      </c>
      <c r="D229" s="145" t="s">
        <v>32</v>
      </c>
      <c r="E229" s="454" t="s">
        <v>283</v>
      </c>
      <c r="F229" s="145" t="s">
        <v>15</v>
      </c>
      <c r="G229" s="157">
        <f>SUM(G230+G232+G234)</f>
        <v>2366475</v>
      </c>
    </row>
    <row r="230" spans="1:7" ht="31.8" x14ac:dyDescent="0.3">
      <c r="A230" s="141" t="s">
        <v>53</v>
      </c>
      <c r="B230" s="139" t="s">
        <v>116</v>
      </c>
      <c r="C230" s="134" t="s">
        <v>101</v>
      </c>
      <c r="D230" s="135" t="s">
        <v>32</v>
      </c>
      <c r="E230" s="433" t="s">
        <v>283</v>
      </c>
      <c r="F230" s="134" t="s">
        <v>54</v>
      </c>
      <c r="G230" s="151">
        <f>SUM(G231)</f>
        <v>2287475</v>
      </c>
    </row>
    <row r="231" spans="1:7" x14ac:dyDescent="0.3">
      <c r="A231" s="137" t="s">
        <v>58</v>
      </c>
      <c r="B231" s="143" t="s">
        <v>116</v>
      </c>
      <c r="C231" s="134" t="s">
        <v>101</v>
      </c>
      <c r="D231" s="135" t="s">
        <v>32</v>
      </c>
      <c r="E231" s="433" t="s">
        <v>283</v>
      </c>
      <c r="F231" s="134" t="s">
        <v>59</v>
      </c>
      <c r="G231" s="151">
        <v>2287475</v>
      </c>
    </row>
    <row r="232" spans="1:7" x14ac:dyDescent="0.3">
      <c r="A232" s="141" t="s">
        <v>20</v>
      </c>
      <c r="B232" s="143" t="s">
        <v>116</v>
      </c>
      <c r="C232" s="134" t="s">
        <v>101</v>
      </c>
      <c r="D232" s="135" t="s">
        <v>32</v>
      </c>
      <c r="E232" s="433" t="s">
        <v>283</v>
      </c>
      <c r="F232" s="134" t="s">
        <v>21</v>
      </c>
      <c r="G232" s="1">
        <f>SUM(G233)</f>
        <v>73500</v>
      </c>
    </row>
    <row r="233" spans="1:7" ht="20.399999999999999" x14ac:dyDescent="0.3">
      <c r="A233" s="574" t="s">
        <v>389</v>
      </c>
      <c r="B233" s="143" t="s">
        <v>116</v>
      </c>
      <c r="C233" s="134" t="s">
        <v>101</v>
      </c>
      <c r="D233" s="134" t="s">
        <v>32</v>
      </c>
      <c r="E233" s="433" t="s">
        <v>283</v>
      </c>
      <c r="F233" s="134" t="s">
        <v>23</v>
      </c>
      <c r="G233" s="151">
        <v>73500</v>
      </c>
    </row>
    <row r="234" spans="1:7" x14ac:dyDescent="0.3">
      <c r="A234" s="141" t="s">
        <v>60</v>
      </c>
      <c r="B234" s="143" t="s">
        <v>116</v>
      </c>
      <c r="C234" s="134" t="s">
        <v>101</v>
      </c>
      <c r="D234" s="134" t="s">
        <v>32</v>
      </c>
      <c r="E234" s="433" t="s">
        <v>283</v>
      </c>
      <c r="F234" s="134" t="s">
        <v>61</v>
      </c>
      <c r="G234" s="151">
        <f>SUM(G235)</f>
        <v>5500</v>
      </c>
    </row>
    <row r="235" spans="1:7" x14ac:dyDescent="0.3">
      <c r="A235" s="429" t="s">
        <v>355</v>
      </c>
      <c r="B235" s="450" t="s">
        <v>116</v>
      </c>
      <c r="C235" s="425" t="s">
        <v>101</v>
      </c>
      <c r="D235" s="425" t="s">
        <v>32</v>
      </c>
      <c r="E235" s="433" t="s">
        <v>283</v>
      </c>
      <c r="F235" s="425" t="s">
        <v>354</v>
      </c>
      <c r="G235" s="560">
        <v>5500</v>
      </c>
    </row>
    <row r="236" spans="1:7" ht="24" x14ac:dyDescent="0.3">
      <c r="A236" s="149" t="s">
        <v>125</v>
      </c>
      <c r="B236" s="146">
        <v>926</v>
      </c>
      <c r="C236" s="144" t="s">
        <v>101</v>
      </c>
      <c r="D236" s="145" t="s">
        <v>32</v>
      </c>
      <c r="E236" s="454" t="s">
        <v>284</v>
      </c>
      <c r="F236" s="145" t="s">
        <v>15</v>
      </c>
      <c r="G236" s="157">
        <f>SUM(G237)</f>
        <v>12193739</v>
      </c>
    </row>
    <row r="237" spans="1:7" ht="21.6" x14ac:dyDescent="0.3">
      <c r="A237" s="137" t="s">
        <v>24</v>
      </c>
      <c r="B237" s="164">
        <v>926</v>
      </c>
      <c r="C237" s="134" t="s">
        <v>101</v>
      </c>
      <c r="D237" s="135" t="s">
        <v>32</v>
      </c>
      <c r="E237" s="433" t="s">
        <v>284</v>
      </c>
      <c r="F237" s="134" t="s">
        <v>25</v>
      </c>
      <c r="G237" s="151">
        <f>SUM(G238:G238)</f>
        <v>12193739</v>
      </c>
    </row>
    <row r="238" spans="1:7" x14ac:dyDescent="0.3">
      <c r="A238" s="430" t="s">
        <v>385</v>
      </c>
      <c r="B238" s="164">
        <v>926</v>
      </c>
      <c r="C238" s="134" t="s">
        <v>101</v>
      </c>
      <c r="D238" s="135" t="s">
        <v>32</v>
      </c>
      <c r="E238" s="433" t="s">
        <v>284</v>
      </c>
      <c r="F238" s="134" t="s">
        <v>384</v>
      </c>
      <c r="G238" s="525">
        <v>12193739</v>
      </c>
    </row>
    <row r="239" spans="1:7" ht="58.2" x14ac:dyDescent="0.3">
      <c r="A239" s="284" t="s">
        <v>103</v>
      </c>
      <c r="B239" s="278">
        <v>926</v>
      </c>
      <c r="C239" s="276" t="s">
        <v>101</v>
      </c>
      <c r="D239" s="277" t="s">
        <v>32</v>
      </c>
      <c r="E239" s="454" t="s">
        <v>285</v>
      </c>
      <c r="F239" s="277" t="s">
        <v>15</v>
      </c>
      <c r="G239" s="302">
        <f>SUM(G240)</f>
        <v>63600</v>
      </c>
    </row>
    <row r="240" spans="1:7" ht="21.6" x14ac:dyDescent="0.3">
      <c r="A240" s="270" t="s">
        <v>24</v>
      </c>
      <c r="B240" s="289">
        <v>926</v>
      </c>
      <c r="C240" s="267" t="s">
        <v>101</v>
      </c>
      <c r="D240" s="269" t="s">
        <v>32</v>
      </c>
      <c r="E240" s="472" t="s">
        <v>285</v>
      </c>
      <c r="F240" s="267" t="s">
        <v>25</v>
      </c>
      <c r="G240" s="303">
        <f>SUM(G241)</f>
        <v>63600</v>
      </c>
    </row>
    <row r="241" spans="1:7" x14ac:dyDescent="0.3">
      <c r="A241" s="430" t="s">
        <v>385</v>
      </c>
      <c r="B241" s="289">
        <v>926</v>
      </c>
      <c r="C241" s="267" t="s">
        <v>101</v>
      </c>
      <c r="D241" s="269" t="s">
        <v>32</v>
      </c>
      <c r="E241" s="472" t="s">
        <v>285</v>
      </c>
      <c r="F241" s="267" t="s">
        <v>384</v>
      </c>
      <c r="G241" s="288">
        <v>63600</v>
      </c>
    </row>
    <row r="242" spans="1:7" ht="27" x14ac:dyDescent="0.3">
      <c r="A242" s="142" t="s">
        <v>126</v>
      </c>
      <c r="B242" s="165" t="s">
        <v>116</v>
      </c>
      <c r="C242" s="165" t="s">
        <v>101</v>
      </c>
      <c r="D242" s="165" t="s">
        <v>70</v>
      </c>
      <c r="E242" s="165" t="s">
        <v>236</v>
      </c>
      <c r="F242" s="165" t="s">
        <v>15</v>
      </c>
      <c r="G242" s="159">
        <f>SUM(G243+G248)</f>
        <v>1026175</v>
      </c>
    </row>
    <row r="243" spans="1:7" ht="24" x14ac:dyDescent="0.3">
      <c r="A243" s="150" t="s">
        <v>52</v>
      </c>
      <c r="B243" s="147" t="s">
        <v>116</v>
      </c>
      <c r="C243" s="147" t="s">
        <v>101</v>
      </c>
      <c r="D243" s="147" t="s">
        <v>70</v>
      </c>
      <c r="E243" s="454" t="s">
        <v>286</v>
      </c>
      <c r="F243" s="147" t="s">
        <v>15</v>
      </c>
      <c r="G243" s="159">
        <f>SUM(G244+G246)</f>
        <v>1011175</v>
      </c>
    </row>
    <row r="244" spans="1:7" ht="31.8" x14ac:dyDescent="0.3">
      <c r="A244" s="141" t="s">
        <v>53</v>
      </c>
      <c r="B244" s="143" t="s">
        <v>116</v>
      </c>
      <c r="C244" s="143" t="s">
        <v>101</v>
      </c>
      <c r="D244" s="143" t="s">
        <v>70</v>
      </c>
      <c r="E244" s="535" t="s">
        <v>286</v>
      </c>
      <c r="F244" s="143" t="s">
        <v>54</v>
      </c>
      <c r="G244" s="158">
        <f>SUM(G245)</f>
        <v>843047</v>
      </c>
    </row>
    <row r="245" spans="1:7" x14ac:dyDescent="0.3">
      <c r="A245" s="137" t="s">
        <v>55</v>
      </c>
      <c r="B245" s="143" t="s">
        <v>116</v>
      </c>
      <c r="C245" s="143" t="s">
        <v>101</v>
      </c>
      <c r="D245" s="143" t="s">
        <v>70</v>
      </c>
      <c r="E245" s="535" t="s">
        <v>286</v>
      </c>
      <c r="F245" s="143" t="s">
        <v>56</v>
      </c>
      <c r="G245" s="158">
        <v>843047</v>
      </c>
    </row>
    <row r="246" spans="1:7" x14ac:dyDescent="0.3">
      <c r="A246" s="141" t="s">
        <v>20</v>
      </c>
      <c r="B246" s="143" t="s">
        <v>116</v>
      </c>
      <c r="C246" s="143" t="s">
        <v>101</v>
      </c>
      <c r="D246" s="143" t="s">
        <v>70</v>
      </c>
      <c r="E246" s="535" t="s">
        <v>286</v>
      </c>
      <c r="F246" s="143" t="s">
        <v>21</v>
      </c>
      <c r="G246" s="158">
        <f>SUM(G247)</f>
        <v>168128</v>
      </c>
    </row>
    <row r="247" spans="1:7" ht="20.399999999999999" x14ac:dyDescent="0.3">
      <c r="A247" s="574" t="s">
        <v>389</v>
      </c>
      <c r="B247" s="143" t="s">
        <v>116</v>
      </c>
      <c r="C247" s="143" t="s">
        <v>101</v>
      </c>
      <c r="D247" s="143" t="s">
        <v>70</v>
      </c>
      <c r="E247" s="535" t="s">
        <v>286</v>
      </c>
      <c r="F247" s="143" t="s">
        <v>23</v>
      </c>
      <c r="G247" s="158">
        <v>168128</v>
      </c>
    </row>
    <row r="248" spans="1:7" x14ac:dyDescent="0.3">
      <c r="A248" s="436" t="s">
        <v>414</v>
      </c>
      <c r="B248" s="458" t="s">
        <v>116</v>
      </c>
      <c r="C248" s="458" t="s">
        <v>101</v>
      </c>
      <c r="D248" s="454" t="s">
        <v>70</v>
      </c>
      <c r="E248" s="454" t="s">
        <v>413</v>
      </c>
      <c r="F248" s="455" t="s">
        <v>15</v>
      </c>
      <c r="G248" s="506">
        <f>SUM(G249)</f>
        <v>15000</v>
      </c>
    </row>
    <row r="249" spans="1:7" ht="21.6" x14ac:dyDescent="0.3">
      <c r="A249" s="429" t="s">
        <v>24</v>
      </c>
      <c r="B249" s="450" t="s">
        <v>116</v>
      </c>
      <c r="C249" s="432" t="s">
        <v>101</v>
      </c>
      <c r="D249" s="433" t="s">
        <v>70</v>
      </c>
      <c r="E249" s="433" t="s">
        <v>413</v>
      </c>
      <c r="F249" s="425" t="s">
        <v>25</v>
      </c>
      <c r="G249" s="561">
        <f>SUM(G250)</f>
        <v>15000</v>
      </c>
    </row>
    <row r="250" spans="1:7" x14ac:dyDescent="0.3">
      <c r="A250" s="430" t="s">
        <v>385</v>
      </c>
      <c r="B250" s="450" t="s">
        <v>116</v>
      </c>
      <c r="C250" s="432" t="s">
        <v>101</v>
      </c>
      <c r="D250" s="433" t="s">
        <v>70</v>
      </c>
      <c r="E250" s="433" t="s">
        <v>413</v>
      </c>
      <c r="F250" s="425" t="s">
        <v>384</v>
      </c>
      <c r="G250" s="561">
        <v>15000</v>
      </c>
    </row>
    <row r="251" spans="1:7" ht="23.4" customHeight="1" x14ac:dyDescent="0.3">
      <c r="A251" s="213" t="s">
        <v>127</v>
      </c>
      <c r="B251" s="233">
        <v>927</v>
      </c>
      <c r="C251" s="201" t="s">
        <v>14</v>
      </c>
      <c r="D251" s="232" t="s">
        <v>14</v>
      </c>
      <c r="E251" s="537" t="s">
        <v>236</v>
      </c>
      <c r="F251" s="232" t="s">
        <v>15</v>
      </c>
      <c r="G251" s="220">
        <f>SUM(G252+G295+G311+G365+G383+G391+G436)</f>
        <v>74461948.629999995</v>
      </c>
    </row>
    <row r="252" spans="1:7" ht="15.6" x14ac:dyDescent="0.3">
      <c r="A252" s="208" t="s">
        <v>74</v>
      </c>
      <c r="B252" s="233">
        <v>927</v>
      </c>
      <c r="C252" s="201" t="s">
        <v>32</v>
      </c>
      <c r="D252" s="232" t="s">
        <v>14</v>
      </c>
      <c r="E252" s="537" t="s">
        <v>236</v>
      </c>
      <c r="F252" s="232" t="s">
        <v>15</v>
      </c>
      <c r="G252" s="220">
        <f>SUM(G253+G266+G270+G274+G280)</f>
        <v>27939691.809999999</v>
      </c>
    </row>
    <row r="253" spans="1:7" ht="53.4" x14ac:dyDescent="0.3">
      <c r="A253" s="173" t="s">
        <v>128</v>
      </c>
      <c r="B253" s="222">
        <v>927</v>
      </c>
      <c r="C253" s="223" t="s">
        <v>32</v>
      </c>
      <c r="D253" s="224" t="s">
        <v>70</v>
      </c>
      <c r="E253" s="527" t="s">
        <v>236</v>
      </c>
      <c r="F253" s="225" t="s">
        <v>15</v>
      </c>
      <c r="G253" s="221">
        <f>SUM(G254+G257)</f>
        <v>22984002.690000001</v>
      </c>
    </row>
    <row r="254" spans="1:7" ht="40.200000000000003" x14ac:dyDescent="0.3">
      <c r="A254" s="188" t="s">
        <v>129</v>
      </c>
      <c r="B254" s="222">
        <v>927</v>
      </c>
      <c r="C254" s="223" t="s">
        <v>32</v>
      </c>
      <c r="D254" s="224" t="s">
        <v>70</v>
      </c>
      <c r="E254" s="527" t="s">
        <v>287</v>
      </c>
      <c r="F254" s="223" t="s">
        <v>15</v>
      </c>
      <c r="G254" s="221">
        <f>SUM(G255)</f>
        <v>1197810</v>
      </c>
    </row>
    <row r="255" spans="1:7" ht="31.8" x14ac:dyDescent="0.3">
      <c r="A255" s="186" t="s">
        <v>53</v>
      </c>
      <c r="B255" s="226">
        <v>927</v>
      </c>
      <c r="C255" s="174" t="s">
        <v>32</v>
      </c>
      <c r="D255" s="175" t="s">
        <v>70</v>
      </c>
      <c r="E255" s="426" t="s">
        <v>287</v>
      </c>
      <c r="F255" s="174" t="s">
        <v>54</v>
      </c>
      <c r="G255" s="207">
        <f>SUM(G256)</f>
        <v>1197810</v>
      </c>
    </row>
    <row r="256" spans="1:7" x14ac:dyDescent="0.3">
      <c r="A256" s="178" t="s">
        <v>55</v>
      </c>
      <c r="B256" s="226">
        <v>927</v>
      </c>
      <c r="C256" s="174" t="s">
        <v>32</v>
      </c>
      <c r="D256" s="175" t="s">
        <v>70</v>
      </c>
      <c r="E256" s="426" t="s">
        <v>287</v>
      </c>
      <c r="F256" s="174" t="s">
        <v>56</v>
      </c>
      <c r="G256" s="207">
        <v>1197810</v>
      </c>
    </row>
    <row r="257" spans="1:7" ht="27" x14ac:dyDescent="0.3">
      <c r="A257" s="188" t="s">
        <v>52</v>
      </c>
      <c r="B257" s="222">
        <v>927</v>
      </c>
      <c r="C257" s="223" t="s">
        <v>32</v>
      </c>
      <c r="D257" s="224" t="s">
        <v>70</v>
      </c>
      <c r="E257" s="527" t="s">
        <v>288</v>
      </c>
      <c r="F257" s="225" t="s">
        <v>15</v>
      </c>
      <c r="G257" s="221">
        <f>SUM(G258+G260+G264+G262)</f>
        <v>21786192.690000001</v>
      </c>
    </row>
    <row r="258" spans="1:7" ht="31.8" x14ac:dyDescent="0.3">
      <c r="A258" s="186" t="s">
        <v>53</v>
      </c>
      <c r="B258" s="226">
        <v>927</v>
      </c>
      <c r="C258" s="174" t="s">
        <v>32</v>
      </c>
      <c r="D258" s="175" t="s">
        <v>70</v>
      </c>
      <c r="E258" s="426" t="s">
        <v>288</v>
      </c>
      <c r="F258" s="174" t="s">
        <v>54</v>
      </c>
      <c r="G258" s="207">
        <f>SUM(G259)</f>
        <v>16820972.300000001</v>
      </c>
    </row>
    <row r="259" spans="1:7" x14ac:dyDescent="0.3">
      <c r="A259" s="178" t="s">
        <v>55</v>
      </c>
      <c r="B259" s="226">
        <v>927</v>
      </c>
      <c r="C259" s="174" t="s">
        <v>32</v>
      </c>
      <c r="D259" s="175" t="s">
        <v>70</v>
      </c>
      <c r="E259" s="426" t="s">
        <v>288</v>
      </c>
      <c r="F259" s="174" t="s">
        <v>56</v>
      </c>
      <c r="G259" s="207">
        <v>16820972.300000001</v>
      </c>
    </row>
    <row r="260" spans="1:7" x14ac:dyDescent="0.3">
      <c r="A260" s="186" t="s">
        <v>20</v>
      </c>
      <c r="B260" s="226">
        <v>927</v>
      </c>
      <c r="C260" s="174" t="s">
        <v>32</v>
      </c>
      <c r="D260" s="175" t="s">
        <v>70</v>
      </c>
      <c r="E260" s="426" t="s">
        <v>288</v>
      </c>
      <c r="F260" s="174" t="s">
        <v>21</v>
      </c>
      <c r="G260" s="207">
        <f>SUM(G261)</f>
        <v>4682276.6900000004</v>
      </c>
    </row>
    <row r="261" spans="1:7" ht="20.399999999999999" x14ac:dyDescent="0.3">
      <c r="A261" s="574" t="s">
        <v>389</v>
      </c>
      <c r="B261" s="226">
        <v>927</v>
      </c>
      <c r="C261" s="174" t="s">
        <v>32</v>
      </c>
      <c r="D261" s="175" t="s">
        <v>70</v>
      </c>
      <c r="E261" s="426" t="s">
        <v>288</v>
      </c>
      <c r="F261" s="174" t="s">
        <v>23</v>
      </c>
      <c r="G261" s="207">
        <v>4682276.6900000004</v>
      </c>
    </row>
    <row r="262" spans="1:7" x14ac:dyDescent="0.3">
      <c r="A262" s="577" t="s">
        <v>146</v>
      </c>
      <c r="B262" s="289">
        <v>927</v>
      </c>
      <c r="C262" s="425" t="s">
        <v>32</v>
      </c>
      <c r="D262" s="426" t="s">
        <v>70</v>
      </c>
      <c r="E262" s="426" t="s">
        <v>288</v>
      </c>
      <c r="F262" s="425" t="s">
        <v>147</v>
      </c>
      <c r="G262" s="560">
        <f>SUM(G263)</f>
        <v>40943.699999999997</v>
      </c>
    </row>
    <row r="263" spans="1:7" ht="23.4" customHeight="1" x14ac:dyDescent="0.3">
      <c r="A263" s="430" t="s">
        <v>399</v>
      </c>
      <c r="B263" s="289">
        <v>927</v>
      </c>
      <c r="C263" s="425" t="s">
        <v>32</v>
      </c>
      <c r="D263" s="426" t="s">
        <v>70</v>
      </c>
      <c r="E263" s="426" t="s">
        <v>288</v>
      </c>
      <c r="F263" s="425" t="s">
        <v>398</v>
      </c>
      <c r="G263" s="560">
        <v>40943.699999999997</v>
      </c>
    </row>
    <row r="264" spans="1:7" x14ac:dyDescent="0.3">
      <c r="A264" s="186" t="s">
        <v>60</v>
      </c>
      <c r="B264" s="226">
        <v>927</v>
      </c>
      <c r="C264" s="174" t="s">
        <v>32</v>
      </c>
      <c r="D264" s="175" t="s">
        <v>70</v>
      </c>
      <c r="E264" s="426" t="s">
        <v>288</v>
      </c>
      <c r="F264" s="174" t="s">
        <v>61</v>
      </c>
      <c r="G264" s="207">
        <f>SUM(G265)</f>
        <v>242000</v>
      </c>
    </row>
    <row r="265" spans="1:7" x14ac:dyDescent="0.3">
      <c r="A265" s="429" t="s">
        <v>355</v>
      </c>
      <c r="B265" s="289">
        <v>927</v>
      </c>
      <c r="C265" s="425" t="s">
        <v>32</v>
      </c>
      <c r="D265" s="426" t="s">
        <v>70</v>
      </c>
      <c r="E265" s="426" t="s">
        <v>288</v>
      </c>
      <c r="F265" s="425" t="s">
        <v>354</v>
      </c>
      <c r="G265" s="560">
        <v>242000</v>
      </c>
    </row>
    <row r="266" spans="1:7" x14ac:dyDescent="0.3">
      <c r="A266" s="187" t="s">
        <v>131</v>
      </c>
      <c r="B266" s="229">
        <v>927</v>
      </c>
      <c r="C266" s="230" t="s">
        <v>32</v>
      </c>
      <c r="D266" s="224" t="s">
        <v>93</v>
      </c>
      <c r="E266" s="530" t="s">
        <v>236</v>
      </c>
      <c r="F266" s="228" t="s">
        <v>15</v>
      </c>
      <c r="G266" s="215">
        <f>SUM(G267)</f>
        <v>620</v>
      </c>
    </row>
    <row r="267" spans="1:7" ht="66.599999999999994" x14ac:dyDescent="0.3">
      <c r="A267" s="188" t="s">
        <v>132</v>
      </c>
      <c r="B267" s="222">
        <v>927</v>
      </c>
      <c r="C267" s="230" t="s">
        <v>32</v>
      </c>
      <c r="D267" s="224" t="s">
        <v>93</v>
      </c>
      <c r="E267" s="530" t="s">
        <v>290</v>
      </c>
      <c r="F267" s="228" t="s">
        <v>15</v>
      </c>
      <c r="G267" s="506">
        <f>SUM(G268)</f>
        <v>620</v>
      </c>
    </row>
    <row r="268" spans="1:7" x14ac:dyDescent="0.3">
      <c r="A268" s="186" t="s">
        <v>20</v>
      </c>
      <c r="B268" s="226">
        <v>927</v>
      </c>
      <c r="C268" s="181" t="s">
        <v>32</v>
      </c>
      <c r="D268" s="175" t="s">
        <v>93</v>
      </c>
      <c r="E268" s="433" t="s">
        <v>290</v>
      </c>
      <c r="F268" s="181" t="s">
        <v>21</v>
      </c>
      <c r="G268" s="216">
        <f>SUM(G269)</f>
        <v>620</v>
      </c>
    </row>
    <row r="269" spans="1:7" ht="20.399999999999999" x14ac:dyDescent="0.3">
      <c r="A269" s="574" t="s">
        <v>389</v>
      </c>
      <c r="B269" s="226">
        <v>927</v>
      </c>
      <c r="C269" s="181" t="s">
        <v>32</v>
      </c>
      <c r="D269" s="175" t="s">
        <v>93</v>
      </c>
      <c r="E269" s="433" t="s">
        <v>290</v>
      </c>
      <c r="F269" s="181" t="s">
        <v>23</v>
      </c>
      <c r="G269" s="216">
        <v>620</v>
      </c>
    </row>
    <row r="270" spans="1:7" x14ac:dyDescent="0.3">
      <c r="A270" s="187" t="s">
        <v>133</v>
      </c>
      <c r="B270" s="229">
        <v>927</v>
      </c>
      <c r="C270" s="230" t="s">
        <v>32</v>
      </c>
      <c r="D270" s="224" t="s">
        <v>30</v>
      </c>
      <c r="E270" s="530" t="s">
        <v>236</v>
      </c>
      <c r="F270" s="228" t="s">
        <v>15</v>
      </c>
      <c r="G270" s="215">
        <f>SUM(G271)</f>
        <v>0</v>
      </c>
    </row>
    <row r="271" spans="1:7" x14ac:dyDescent="0.3">
      <c r="A271" s="188" t="s">
        <v>134</v>
      </c>
      <c r="B271" s="222">
        <v>927</v>
      </c>
      <c r="C271" s="230" t="s">
        <v>32</v>
      </c>
      <c r="D271" s="224" t="s">
        <v>30</v>
      </c>
      <c r="E271" s="530" t="s">
        <v>291</v>
      </c>
      <c r="F271" s="228" t="s">
        <v>15</v>
      </c>
      <c r="G271" s="215">
        <f>SUM(G272)</f>
        <v>0</v>
      </c>
    </row>
    <row r="272" spans="1:7" x14ac:dyDescent="0.3">
      <c r="A272" s="186" t="s">
        <v>20</v>
      </c>
      <c r="B272" s="226">
        <v>927</v>
      </c>
      <c r="C272" s="181" t="s">
        <v>32</v>
      </c>
      <c r="D272" s="175" t="s">
        <v>30</v>
      </c>
      <c r="E272" s="433" t="s">
        <v>291</v>
      </c>
      <c r="F272" s="181" t="s">
        <v>21</v>
      </c>
      <c r="G272" s="216">
        <f>SUM(G273)</f>
        <v>0</v>
      </c>
    </row>
    <row r="273" spans="1:7" ht="20.399999999999999" x14ac:dyDescent="0.3">
      <c r="A273" s="574" t="s">
        <v>389</v>
      </c>
      <c r="B273" s="226">
        <v>927</v>
      </c>
      <c r="C273" s="181" t="s">
        <v>32</v>
      </c>
      <c r="D273" s="175" t="s">
        <v>30</v>
      </c>
      <c r="E273" s="433" t="s">
        <v>291</v>
      </c>
      <c r="F273" s="181" t="s">
        <v>23</v>
      </c>
      <c r="G273" s="216">
        <v>0</v>
      </c>
    </row>
    <row r="274" spans="1:7" x14ac:dyDescent="0.3">
      <c r="A274" s="209" t="s">
        <v>135</v>
      </c>
      <c r="B274" s="229">
        <v>927</v>
      </c>
      <c r="C274" s="230" t="s">
        <v>32</v>
      </c>
      <c r="D274" s="227">
        <v>11</v>
      </c>
      <c r="E274" s="530" t="s">
        <v>236</v>
      </c>
      <c r="F274" s="228" t="s">
        <v>15</v>
      </c>
      <c r="G274" s="215">
        <f>SUM(G275)</f>
        <v>135507.81</v>
      </c>
    </row>
    <row r="275" spans="1:7" x14ac:dyDescent="0.3">
      <c r="A275" s="189" t="s">
        <v>136</v>
      </c>
      <c r="B275" s="222">
        <v>927</v>
      </c>
      <c r="C275" s="230" t="s">
        <v>32</v>
      </c>
      <c r="D275" s="227">
        <v>11</v>
      </c>
      <c r="E275" s="530" t="s">
        <v>292</v>
      </c>
      <c r="F275" s="228" t="s">
        <v>15</v>
      </c>
      <c r="G275" s="506">
        <f>SUM(G276+G278)</f>
        <v>135507.81</v>
      </c>
    </row>
    <row r="276" spans="1:7" x14ac:dyDescent="0.3">
      <c r="A276" s="429" t="s">
        <v>146</v>
      </c>
      <c r="B276" s="289">
        <v>927</v>
      </c>
      <c r="C276" s="432" t="s">
        <v>32</v>
      </c>
      <c r="D276" s="433">
        <v>11</v>
      </c>
      <c r="E276" s="433" t="s">
        <v>292</v>
      </c>
      <c r="F276" s="432" t="s">
        <v>147</v>
      </c>
      <c r="G276" s="561">
        <f>SUM(G277)</f>
        <v>0</v>
      </c>
    </row>
    <row r="277" spans="1:7" x14ac:dyDescent="0.3">
      <c r="A277" s="435" t="s">
        <v>148</v>
      </c>
      <c r="B277" s="289">
        <v>927</v>
      </c>
      <c r="C277" s="432" t="s">
        <v>32</v>
      </c>
      <c r="D277" s="433">
        <v>11</v>
      </c>
      <c r="E277" s="433" t="s">
        <v>292</v>
      </c>
      <c r="F277" s="432" t="s">
        <v>149</v>
      </c>
      <c r="G277" s="561"/>
    </row>
    <row r="278" spans="1:7" x14ac:dyDescent="0.3">
      <c r="A278" s="178" t="s">
        <v>60</v>
      </c>
      <c r="B278" s="226">
        <v>927</v>
      </c>
      <c r="C278" s="181" t="s">
        <v>32</v>
      </c>
      <c r="D278" s="182">
        <v>11</v>
      </c>
      <c r="E278" s="433" t="s">
        <v>292</v>
      </c>
      <c r="F278" s="181" t="s">
        <v>61</v>
      </c>
      <c r="G278" s="216">
        <f>SUM(G279)</f>
        <v>135507.81</v>
      </c>
    </row>
    <row r="279" spans="1:7" x14ac:dyDescent="0.3">
      <c r="A279" s="184" t="s">
        <v>393</v>
      </c>
      <c r="B279" s="226">
        <v>927</v>
      </c>
      <c r="C279" s="181" t="s">
        <v>32</v>
      </c>
      <c r="D279" s="182">
        <v>11</v>
      </c>
      <c r="E279" s="433" t="s">
        <v>292</v>
      </c>
      <c r="F279" s="181" t="s">
        <v>137</v>
      </c>
      <c r="G279" s="216">
        <v>135507.81</v>
      </c>
    </row>
    <row r="280" spans="1:7" x14ac:dyDescent="0.3">
      <c r="A280" s="187" t="s">
        <v>77</v>
      </c>
      <c r="B280" s="222">
        <v>927</v>
      </c>
      <c r="C280" s="230" t="s">
        <v>32</v>
      </c>
      <c r="D280" s="227">
        <v>13</v>
      </c>
      <c r="E280" s="530" t="s">
        <v>236</v>
      </c>
      <c r="F280" s="228" t="s">
        <v>15</v>
      </c>
      <c r="G280" s="215">
        <f>SUM(G281+G286+G289+G292)</f>
        <v>4819561.3099999996</v>
      </c>
    </row>
    <row r="281" spans="1:7" ht="79.8" x14ac:dyDescent="0.3">
      <c r="A281" s="188" t="s">
        <v>138</v>
      </c>
      <c r="B281" s="222">
        <v>927</v>
      </c>
      <c r="C281" s="223" t="s">
        <v>32</v>
      </c>
      <c r="D281" s="225" t="s">
        <v>78</v>
      </c>
      <c r="E281" s="530" t="s">
        <v>293</v>
      </c>
      <c r="F281" s="225" t="s">
        <v>15</v>
      </c>
      <c r="G281" s="221">
        <f>SUM(G282+G284)</f>
        <v>300792</v>
      </c>
    </row>
    <row r="282" spans="1:7" ht="31.8" x14ac:dyDescent="0.3">
      <c r="A282" s="186" t="s">
        <v>53</v>
      </c>
      <c r="B282" s="226">
        <v>927</v>
      </c>
      <c r="C282" s="174" t="s">
        <v>32</v>
      </c>
      <c r="D282" s="176" t="s">
        <v>78</v>
      </c>
      <c r="E282" s="433" t="s">
        <v>293</v>
      </c>
      <c r="F282" s="174" t="s">
        <v>54</v>
      </c>
      <c r="G282" s="207">
        <f>SUM(G283)</f>
        <v>242592</v>
      </c>
    </row>
    <row r="283" spans="1:7" x14ac:dyDescent="0.3">
      <c r="A283" s="178" t="s">
        <v>55</v>
      </c>
      <c r="B283" s="226">
        <v>927</v>
      </c>
      <c r="C283" s="174" t="s">
        <v>32</v>
      </c>
      <c r="D283" s="176" t="s">
        <v>78</v>
      </c>
      <c r="E283" s="433" t="s">
        <v>293</v>
      </c>
      <c r="F283" s="174" t="s">
        <v>56</v>
      </c>
      <c r="G283" s="207">
        <v>242592</v>
      </c>
    </row>
    <row r="284" spans="1:7" x14ac:dyDescent="0.3">
      <c r="A284" s="178" t="s">
        <v>20</v>
      </c>
      <c r="B284" s="226">
        <v>927</v>
      </c>
      <c r="C284" s="174" t="s">
        <v>32</v>
      </c>
      <c r="D284" s="176" t="s">
        <v>78</v>
      </c>
      <c r="E284" s="433" t="s">
        <v>293</v>
      </c>
      <c r="F284" s="174" t="s">
        <v>21</v>
      </c>
      <c r="G284" s="207">
        <f>SUM(G285)</f>
        <v>58200</v>
      </c>
    </row>
    <row r="285" spans="1:7" ht="20.399999999999999" x14ac:dyDescent="0.3">
      <c r="A285" s="574" t="s">
        <v>389</v>
      </c>
      <c r="B285" s="226">
        <v>927</v>
      </c>
      <c r="C285" s="174" t="s">
        <v>32</v>
      </c>
      <c r="D285" s="176" t="s">
        <v>78</v>
      </c>
      <c r="E285" s="433" t="s">
        <v>293</v>
      </c>
      <c r="F285" s="174" t="s">
        <v>23</v>
      </c>
      <c r="G285" s="207">
        <v>58200</v>
      </c>
    </row>
    <row r="286" spans="1:7" ht="40.200000000000003" x14ac:dyDescent="0.3">
      <c r="A286" s="188" t="s">
        <v>143</v>
      </c>
      <c r="B286" s="197">
        <v>927</v>
      </c>
      <c r="C286" s="193" t="s">
        <v>32</v>
      </c>
      <c r="D286" s="196" t="s">
        <v>78</v>
      </c>
      <c r="E286" s="454" t="s">
        <v>295</v>
      </c>
      <c r="F286" s="196" t="s">
        <v>15</v>
      </c>
      <c r="G286" s="221">
        <f>SUM(G287)</f>
        <v>4009594</v>
      </c>
    </row>
    <row r="287" spans="1:7" ht="21.6" x14ac:dyDescent="0.3">
      <c r="A287" s="429" t="s">
        <v>24</v>
      </c>
      <c r="B287" s="226">
        <v>927</v>
      </c>
      <c r="C287" s="174" t="s">
        <v>32</v>
      </c>
      <c r="D287" s="176" t="s">
        <v>78</v>
      </c>
      <c r="E287" s="472" t="s">
        <v>295</v>
      </c>
      <c r="F287" s="174" t="s">
        <v>25</v>
      </c>
      <c r="G287" s="207">
        <f>SUM(G288)</f>
        <v>4009594</v>
      </c>
    </row>
    <row r="288" spans="1:7" x14ac:dyDescent="0.3">
      <c r="A288" s="430" t="s">
        <v>385</v>
      </c>
      <c r="B288" s="226">
        <v>927</v>
      </c>
      <c r="C288" s="174" t="s">
        <v>32</v>
      </c>
      <c r="D288" s="176" t="s">
        <v>78</v>
      </c>
      <c r="E288" s="472" t="s">
        <v>295</v>
      </c>
      <c r="F288" s="174" t="s">
        <v>384</v>
      </c>
      <c r="G288" s="207">
        <v>4009594</v>
      </c>
    </row>
    <row r="289" spans="1:7" ht="27" x14ac:dyDescent="0.3">
      <c r="A289" s="436" t="s">
        <v>370</v>
      </c>
      <c r="B289" s="259">
        <v>927</v>
      </c>
      <c r="C289" s="526" t="s">
        <v>32</v>
      </c>
      <c r="D289" s="528" t="s">
        <v>78</v>
      </c>
      <c r="E289" s="454" t="s">
        <v>369</v>
      </c>
      <c r="F289" s="528" t="s">
        <v>15</v>
      </c>
      <c r="G289" s="559">
        <f>SUM(G290)</f>
        <v>454175.31</v>
      </c>
    </row>
    <row r="290" spans="1:7" x14ac:dyDescent="0.3">
      <c r="A290" s="429" t="s">
        <v>20</v>
      </c>
      <c r="B290" s="289">
        <v>927</v>
      </c>
      <c r="C290" s="425" t="s">
        <v>32</v>
      </c>
      <c r="D290" s="427" t="s">
        <v>78</v>
      </c>
      <c r="E290" s="433" t="s">
        <v>369</v>
      </c>
      <c r="F290" s="425" t="s">
        <v>21</v>
      </c>
      <c r="G290" s="560">
        <f>SUM(G291)</f>
        <v>454175.31</v>
      </c>
    </row>
    <row r="291" spans="1:7" ht="20.399999999999999" x14ac:dyDescent="0.3">
      <c r="A291" s="574" t="s">
        <v>389</v>
      </c>
      <c r="B291" s="289">
        <v>927</v>
      </c>
      <c r="C291" s="425" t="s">
        <v>32</v>
      </c>
      <c r="D291" s="427" t="s">
        <v>78</v>
      </c>
      <c r="E291" s="433" t="s">
        <v>369</v>
      </c>
      <c r="F291" s="425" t="s">
        <v>23</v>
      </c>
      <c r="G291" s="560">
        <v>454175.31</v>
      </c>
    </row>
    <row r="292" spans="1:7" ht="26.4" x14ac:dyDescent="0.3">
      <c r="A292" s="578" t="s">
        <v>406</v>
      </c>
      <c r="B292" s="259">
        <v>927</v>
      </c>
      <c r="C292" s="526" t="s">
        <v>32</v>
      </c>
      <c r="D292" s="528" t="s">
        <v>78</v>
      </c>
      <c r="E292" s="454" t="s">
        <v>405</v>
      </c>
      <c r="F292" s="528" t="s">
        <v>15</v>
      </c>
      <c r="G292" s="559">
        <f>SUM(G293)</f>
        <v>55000</v>
      </c>
    </row>
    <row r="293" spans="1:7" x14ac:dyDescent="0.3">
      <c r="A293" s="438" t="s">
        <v>60</v>
      </c>
      <c r="B293" s="289">
        <v>927</v>
      </c>
      <c r="C293" s="425" t="s">
        <v>32</v>
      </c>
      <c r="D293" s="427" t="s">
        <v>78</v>
      </c>
      <c r="E293" s="433" t="s">
        <v>405</v>
      </c>
      <c r="F293" s="425" t="s">
        <v>61</v>
      </c>
      <c r="G293" s="560">
        <f>SUM(G294)</f>
        <v>55000</v>
      </c>
    </row>
    <row r="294" spans="1:7" x14ac:dyDescent="0.3">
      <c r="A294" s="429" t="s">
        <v>355</v>
      </c>
      <c r="B294" s="289">
        <v>927</v>
      </c>
      <c r="C294" s="425" t="s">
        <v>32</v>
      </c>
      <c r="D294" s="427" t="s">
        <v>78</v>
      </c>
      <c r="E294" s="433" t="s">
        <v>405</v>
      </c>
      <c r="F294" s="425" t="s">
        <v>354</v>
      </c>
      <c r="G294" s="560">
        <v>55000</v>
      </c>
    </row>
    <row r="295" spans="1:7" ht="33.6" x14ac:dyDescent="0.3">
      <c r="A295" s="200" t="s">
        <v>16</v>
      </c>
      <c r="B295" s="197">
        <v>927</v>
      </c>
      <c r="C295" s="193" t="s">
        <v>17</v>
      </c>
      <c r="D295" s="195" t="s">
        <v>14</v>
      </c>
      <c r="E295" s="456" t="s">
        <v>236</v>
      </c>
      <c r="F295" s="193" t="s">
        <v>15</v>
      </c>
      <c r="G295" s="215">
        <f>SUM(G296+G304)</f>
        <v>1734620</v>
      </c>
    </row>
    <row r="296" spans="1:7" ht="40.200000000000003" x14ac:dyDescent="0.3">
      <c r="A296" s="187" t="s">
        <v>144</v>
      </c>
      <c r="B296" s="222">
        <v>927</v>
      </c>
      <c r="C296" s="223" t="s">
        <v>17</v>
      </c>
      <c r="D296" s="224" t="s">
        <v>51</v>
      </c>
      <c r="E296" s="527" t="s">
        <v>236</v>
      </c>
      <c r="F296" s="223" t="s">
        <v>15</v>
      </c>
      <c r="G296" s="215">
        <f>SUM(G297)</f>
        <v>1684620</v>
      </c>
    </row>
    <row r="297" spans="1:7" ht="40.200000000000003" x14ac:dyDescent="0.3">
      <c r="A297" s="188" t="s">
        <v>144</v>
      </c>
      <c r="B297" s="226">
        <v>927</v>
      </c>
      <c r="C297" s="174" t="s">
        <v>17</v>
      </c>
      <c r="D297" s="175" t="s">
        <v>51</v>
      </c>
      <c r="E297" s="433" t="s">
        <v>296</v>
      </c>
      <c r="F297" s="176" t="s">
        <v>15</v>
      </c>
      <c r="G297" s="216">
        <f>SUM(G298+G300+G302)</f>
        <v>1684620</v>
      </c>
    </row>
    <row r="298" spans="1:7" ht="31.8" x14ac:dyDescent="0.3">
      <c r="A298" s="186" t="s">
        <v>53</v>
      </c>
      <c r="B298" s="226">
        <v>927</v>
      </c>
      <c r="C298" s="174" t="s">
        <v>17</v>
      </c>
      <c r="D298" s="175" t="s">
        <v>51</v>
      </c>
      <c r="E298" s="433" t="s">
        <v>296</v>
      </c>
      <c r="F298" s="174" t="s">
        <v>54</v>
      </c>
      <c r="G298" s="216">
        <f>SUM(G299)</f>
        <v>1562400</v>
      </c>
    </row>
    <row r="299" spans="1:7" x14ac:dyDescent="0.3">
      <c r="A299" s="178" t="s">
        <v>58</v>
      </c>
      <c r="B299" s="226">
        <v>927</v>
      </c>
      <c r="C299" s="174" t="s">
        <v>17</v>
      </c>
      <c r="D299" s="175" t="s">
        <v>51</v>
      </c>
      <c r="E299" s="433" t="s">
        <v>296</v>
      </c>
      <c r="F299" s="174" t="s">
        <v>59</v>
      </c>
      <c r="G299" s="216">
        <v>1562400</v>
      </c>
    </row>
    <row r="300" spans="1:7" x14ac:dyDescent="0.3">
      <c r="A300" s="178" t="s">
        <v>20</v>
      </c>
      <c r="B300" s="226">
        <v>927</v>
      </c>
      <c r="C300" s="174" t="s">
        <v>17</v>
      </c>
      <c r="D300" s="175" t="s">
        <v>51</v>
      </c>
      <c r="E300" s="433" t="s">
        <v>296</v>
      </c>
      <c r="F300" s="174" t="s">
        <v>21</v>
      </c>
      <c r="G300" s="216">
        <f>SUM(G301)</f>
        <v>119200</v>
      </c>
    </row>
    <row r="301" spans="1:7" ht="20.399999999999999" x14ac:dyDescent="0.3">
      <c r="A301" s="574" t="s">
        <v>389</v>
      </c>
      <c r="B301" s="226">
        <v>927</v>
      </c>
      <c r="C301" s="174" t="s">
        <v>17</v>
      </c>
      <c r="D301" s="175" t="s">
        <v>51</v>
      </c>
      <c r="E301" s="433" t="s">
        <v>296</v>
      </c>
      <c r="F301" s="174" t="s">
        <v>23</v>
      </c>
      <c r="G301" s="216">
        <v>119200</v>
      </c>
    </row>
    <row r="302" spans="1:7" x14ac:dyDescent="0.3">
      <c r="A302" s="178" t="s">
        <v>60</v>
      </c>
      <c r="B302" s="226">
        <v>927</v>
      </c>
      <c r="C302" s="174" t="s">
        <v>17</v>
      </c>
      <c r="D302" s="175" t="s">
        <v>51</v>
      </c>
      <c r="E302" s="433" t="s">
        <v>296</v>
      </c>
      <c r="F302" s="174" t="s">
        <v>61</v>
      </c>
      <c r="G302" s="216">
        <f>SUM(G303)</f>
        <v>3020</v>
      </c>
    </row>
    <row r="303" spans="1:7" x14ac:dyDescent="0.3">
      <c r="A303" s="429" t="s">
        <v>355</v>
      </c>
      <c r="B303" s="289">
        <v>927</v>
      </c>
      <c r="C303" s="425" t="s">
        <v>17</v>
      </c>
      <c r="D303" s="426" t="s">
        <v>51</v>
      </c>
      <c r="E303" s="433" t="s">
        <v>296</v>
      </c>
      <c r="F303" s="425" t="s">
        <v>354</v>
      </c>
      <c r="G303" s="561">
        <v>3020</v>
      </c>
    </row>
    <row r="304" spans="1:7" x14ac:dyDescent="0.3">
      <c r="A304" s="187" t="s">
        <v>145</v>
      </c>
      <c r="B304" s="229">
        <v>927</v>
      </c>
      <c r="C304" s="230" t="s">
        <v>17</v>
      </c>
      <c r="D304" s="227">
        <v>10</v>
      </c>
      <c r="E304" s="530" t="s">
        <v>236</v>
      </c>
      <c r="F304" s="228" t="s">
        <v>15</v>
      </c>
      <c r="G304" s="215">
        <f>SUM(G305+G308)</f>
        <v>50000</v>
      </c>
    </row>
    <row r="305" spans="1:7" x14ac:dyDescent="0.3">
      <c r="A305" s="189" t="s">
        <v>136</v>
      </c>
      <c r="B305" s="172">
        <v>927</v>
      </c>
      <c r="C305" s="199" t="s">
        <v>17</v>
      </c>
      <c r="D305" s="204">
        <v>10</v>
      </c>
      <c r="E305" s="472" t="s">
        <v>292</v>
      </c>
      <c r="F305" s="214" t="s">
        <v>15</v>
      </c>
      <c r="G305" s="216">
        <f>SUM(G306)</f>
        <v>0</v>
      </c>
    </row>
    <row r="306" spans="1:7" x14ac:dyDescent="0.3">
      <c r="A306" s="178" t="s">
        <v>146</v>
      </c>
      <c r="B306" s="226">
        <v>927</v>
      </c>
      <c r="C306" s="181" t="s">
        <v>17</v>
      </c>
      <c r="D306" s="182">
        <v>10</v>
      </c>
      <c r="E306" s="472" t="s">
        <v>292</v>
      </c>
      <c r="F306" s="181" t="s">
        <v>147</v>
      </c>
      <c r="G306" s="216">
        <f>SUM(G307)</f>
        <v>0</v>
      </c>
    </row>
    <row r="307" spans="1:7" x14ac:dyDescent="0.3">
      <c r="A307" s="184" t="s">
        <v>148</v>
      </c>
      <c r="B307" s="226">
        <v>927</v>
      </c>
      <c r="C307" s="181" t="s">
        <v>17</v>
      </c>
      <c r="D307" s="182">
        <v>10</v>
      </c>
      <c r="E307" s="472" t="s">
        <v>292</v>
      </c>
      <c r="F307" s="181" t="s">
        <v>149</v>
      </c>
      <c r="G307" s="216"/>
    </row>
    <row r="308" spans="1:7" x14ac:dyDescent="0.3">
      <c r="A308" s="441" t="s">
        <v>360</v>
      </c>
      <c r="B308" s="311">
        <v>927</v>
      </c>
      <c r="C308" s="459" t="s">
        <v>17</v>
      </c>
      <c r="D308" s="472">
        <v>10</v>
      </c>
      <c r="E308" s="472" t="s">
        <v>359</v>
      </c>
      <c r="F308" s="505" t="s">
        <v>15</v>
      </c>
      <c r="G308" s="561">
        <f>SUM(G309)</f>
        <v>50000</v>
      </c>
    </row>
    <row r="309" spans="1:7" x14ac:dyDescent="0.3">
      <c r="A309" s="429" t="s">
        <v>20</v>
      </c>
      <c r="B309" s="289">
        <v>927</v>
      </c>
      <c r="C309" s="425" t="s">
        <v>17</v>
      </c>
      <c r="D309" s="433">
        <v>10</v>
      </c>
      <c r="E309" s="472" t="s">
        <v>359</v>
      </c>
      <c r="F309" s="425" t="s">
        <v>21</v>
      </c>
      <c r="G309" s="561">
        <f>SUM(G310)</f>
        <v>50000</v>
      </c>
    </row>
    <row r="310" spans="1:7" ht="20.399999999999999" x14ac:dyDescent="0.3">
      <c r="A310" s="574" t="s">
        <v>389</v>
      </c>
      <c r="B310" s="289">
        <v>927</v>
      </c>
      <c r="C310" s="425" t="s">
        <v>17</v>
      </c>
      <c r="D310" s="472">
        <v>10</v>
      </c>
      <c r="E310" s="472" t="s">
        <v>359</v>
      </c>
      <c r="F310" s="425" t="s">
        <v>23</v>
      </c>
      <c r="G310" s="561">
        <v>50000</v>
      </c>
    </row>
    <row r="311" spans="1:7" ht="17.399999999999999" x14ac:dyDescent="0.3">
      <c r="A311" s="192" t="s">
        <v>150</v>
      </c>
      <c r="B311" s="197">
        <v>927</v>
      </c>
      <c r="C311" s="193" t="s">
        <v>70</v>
      </c>
      <c r="D311" s="195" t="s">
        <v>14</v>
      </c>
      <c r="E311" s="456" t="s">
        <v>236</v>
      </c>
      <c r="F311" s="193" t="s">
        <v>15</v>
      </c>
      <c r="G311" s="221">
        <f>SUM(G312+G333+G344+G326)</f>
        <v>7329840.8200000003</v>
      </c>
    </row>
    <row r="312" spans="1:7" x14ac:dyDescent="0.3">
      <c r="A312" s="177" t="s">
        <v>151</v>
      </c>
      <c r="B312" s="222">
        <v>927</v>
      </c>
      <c r="C312" s="223" t="s">
        <v>70</v>
      </c>
      <c r="D312" s="224" t="s">
        <v>93</v>
      </c>
      <c r="E312" s="527" t="s">
        <v>236</v>
      </c>
      <c r="F312" s="223" t="s">
        <v>15</v>
      </c>
      <c r="G312" s="221">
        <f>SUM(G313+G320+G323)</f>
        <v>1477890.16</v>
      </c>
    </row>
    <row r="313" spans="1:7" ht="27" x14ac:dyDescent="0.3">
      <c r="A313" s="188" t="s">
        <v>152</v>
      </c>
      <c r="B313" s="226">
        <v>927</v>
      </c>
      <c r="C313" s="174" t="s">
        <v>70</v>
      </c>
      <c r="D313" s="175" t="s">
        <v>93</v>
      </c>
      <c r="E313" s="433" t="s">
        <v>297</v>
      </c>
      <c r="F313" s="176" t="s">
        <v>15</v>
      </c>
      <c r="G313" s="207">
        <f>SUM(G314+G317)</f>
        <v>200000</v>
      </c>
    </row>
    <row r="314" spans="1:7" ht="53.4" x14ac:dyDescent="0.3">
      <c r="A314" s="188" t="s">
        <v>153</v>
      </c>
      <c r="B314" s="226">
        <v>927</v>
      </c>
      <c r="C314" s="174" t="s">
        <v>70</v>
      </c>
      <c r="D314" s="175" t="s">
        <v>93</v>
      </c>
      <c r="E314" s="433" t="s">
        <v>298</v>
      </c>
      <c r="F314" s="176" t="s">
        <v>15</v>
      </c>
      <c r="G314" s="207">
        <f>SUM(G316)</f>
        <v>100000</v>
      </c>
    </row>
    <row r="315" spans="1:7" x14ac:dyDescent="0.3">
      <c r="A315" s="178" t="s">
        <v>60</v>
      </c>
      <c r="B315" s="226">
        <v>927</v>
      </c>
      <c r="C315" s="174" t="s">
        <v>70</v>
      </c>
      <c r="D315" s="175" t="s">
        <v>93</v>
      </c>
      <c r="E315" s="433" t="s">
        <v>298</v>
      </c>
      <c r="F315" s="174" t="s">
        <v>61</v>
      </c>
      <c r="G315" s="207">
        <f>SUM(G316)</f>
        <v>100000</v>
      </c>
    </row>
    <row r="316" spans="1:7" ht="31.8" x14ac:dyDescent="0.3">
      <c r="A316" s="429" t="s">
        <v>394</v>
      </c>
      <c r="B316" s="226">
        <v>927</v>
      </c>
      <c r="C316" s="174" t="s">
        <v>70</v>
      </c>
      <c r="D316" s="175" t="s">
        <v>93</v>
      </c>
      <c r="E316" s="433" t="s">
        <v>298</v>
      </c>
      <c r="F316" s="174" t="s">
        <v>155</v>
      </c>
      <c r="G316" s="207">
        <v>100000</v>
      </c>
    </row>
    <row r="317" spans="1:7" ht="53.4" x14ac:dyDescent="0.3">
      <c r="A317" s="188" t="s">
        <v>156</v>
      </c>
      <c r="B317" s="226">
        <v>927</v>
      </c>
      <c r="C317" s="174" t="s">
        <v>70</v>
      </c>
      <c r="D317" s="175" t="s">
        <v>93</v>
      </c>
      <c r="E317" s="433" t="s">
        <v>299</v>
      </c>
      <c r="F317" s="176" t="s">
        <v>15</v>
      </c>
      <c r="G317" s="207">
        <f>SUM(G318)</f>
        <v>100000</v>
      </c>
    </row>
    <row r="318" spans="1:7" x14ac:dyDescent="0.3">
      <c r="A318" s="178" t="s">
        <v>60</v>
      </c>
      <c r="B318" s="226">
        <v>927</v>
      </c>
      <c r="C318" s="174" t="s">
        <v>70</v>
      </c>
      <c r="D318" s="175" t="s">
        <v>93</v>
      </c>
      <c r="E318" s="433" t="s">
        <v>299</v>
      </c>
      <c r="F318" s="174" t="s">
        <v>61</v>
      </c>
      <c r="G318" s="207">
        <f>SUM(G319)</f>
        <v>100000</v>
      </c>
    </row>
    <row r="319" spans="1:7" ht="31.8" x14ac:dyDescent="0.3">
      <c r="A319" s="429" t="s">
        <v>394</v>
      </c>
      <c r="B319" s="226">
        <v>927</v>
      </c>
      <c r="C319" s="174" t="s">
        <v>70</v>
      </c>
      <c r="D319" s="175" t="s">
        <v>93</v>
      </c>
      <c r="E319" s="433" t="s">
        <v>299</v>
      </c>
      <c r="F319" s="174" t="s">
        <v>155</v>
      </c>
      <c r="G319" s="207">
        <v>100000</v>
      </c>
    </row>
    <row r="320" spans="1:7" ht="103.8" x14ac:dyDescent="0.3">
      <c r="A320" s="202" t="s">
        <v>157</v>
      </c>
      <c r="B320" s="226">
        <v>927</v>
      </c>
      <c r="C320" s="174" t="s">
        <v>70</v>
      </c>
      <c r="D320" s="175" t="s">
        <v>93</v>
      </c>
      <c r="E320" s="433" t="s">
        <v>300</v>
      </c>
      <c r="F320" s="176" t="s">
        <v>15</v>
      </c>
      <c r="G320" s="207">
        <f>SUM(G321)</f>
        <v>31150</v>
      </c>
    </row>
    <row r="321" spans="1:7" x14ac:dyDescent="0.3">
      <c r="A321" s="178" t="s">
        <v>20</v>
      </c>
      <c r="B321" s="226">
        <v>927</v>
      </c>
      <c r="C321" s="174" t="s">
        <v>70</v>
      </c>
      <c r="D321" s="175" t="s">
        <v>93</v>
      </c>
      <c r="E321" s="433" t="s">
        <v>300</v>
      </c>
      <c r="F321" s="174" t="s">
        <v>21</v>
      </c>
      <c r="G321" s="207">
        <f>SUM(G322)</f>
        <v>31150</v>
      </c>
    </row>
    <row r="322" spans="1:7" ht="20.399999999999999" x14ac:dyDescent="0.3">
      <c r="A322" s="574" t="s">
        <v>389</v>
      </c>
      <c r="B322" s="226">
        <v>927</v>
      </c>
      <c r="C322" s="174" t="s">
        <v>70</v>
      </c>
      <c r="D322" s="175" t="s">
        <v>93</v>
      </c>
      <c r="E322" s="433" t="s">
        <v>300</v>
      </c>
      <c r="F322" s="174" t="s">
        <v>23</v>
      </c>
      <c r="G322" s="207">
        <v>31150</v>
      </c>
    </row>
    <row r="323" spans="1:7" ht="40.200000000000003" x14ac:dyDescent="0.3">
      <c r="A323" s="436" t="s">
        <v>353</v>
      </c>
      <c r="B323" s="311">
        <v>927</v>
      </c>
      <c r="C323" s="425" t="s">
        <v>70</v>
      </c>
      <c r="D323" s="426" t="s">
        <v>93</v>
      </c>
      <c r="E323" s="472" t="s">
        <v>352</v>
      </c>
      <c r="F323" s="474" t="s">
        <v>15</v>
      </c>
      <c r="G323" s="560">
        <f>SUM(G324)</f>
        <v>1246740.1599999999</v>
      </c>
    </row>
    <row r="324" spans="1:7" x14ac:dyDescent="0.3">
      <c r="A324" s="429" t="s">
        <v>20</v>
      </c>
      <c r="B324" s="289">
        <v>927</v>
      </c>
      <c r="C324" s="425" t="s">
        <v>70</v>
      </c>
      <c r="D324" s="426" t="s">
        <v>93</v>
      </c>
      <c r="E324" s="433" t="s">
        <v>352</v>
      </c>
      <c r="F324" s="425" t="s">
        <v>21</v>
      </c>
      <c r="G324" s="560">
        <f>SUM(G325)</f>
        <v>1246740.1599999999</v>
      </c>
    </row>
    <row r="325" spans="1:7" ht="20.399999999999999" x14ac:dyDescent="0.3">
      <c r="A325" s="574" t="s">
        <v>389</v>
      </c>
      <c r="B325" s="289">
        <v>927</v>
      </c>
      <c r="C325" s="425" t="s">
        <v>70</v>
      </c>
      <c r="D325" s="426" t="s">
        <v>93</v>
      </c>
      <c r="E325" s="433" t="s">
        <v>352</v>
      </c>
      <c r="F325" s="425" t="s">
        <v>23</v>
      </c>
      <c r="G325" s="560">
        <v>1246740.1599999999</v>
      </c>
    </row>
    <row r="326" spans="1:7" x14ac:dyDescent="0.3">
      <c r="A326" s="424" t="s">
        <v>363</v>
      </c>
      <c r="B326" s="343">
        <v>927</v>
      </c>
      <c r="C326" s="534" t="s">
        <v>70</v>
      </c>
      <c r="D326" s="526" t="s">
        <v>101</v>
      </c>
      <c r="E326" s="530" t="s">
        <v>236</v>
      </c>
      <c r="F326" s="531" t="s">
        <v>15</v>
      </c>
      <c r="G326" s="559">
        <f>SUM(G330+G327)</f>
        <v>5456506.6600000001</v>
      </c>
    </row>
    <row r="327" spans="1:7" ht="58.2" x14ac:dyDescent="0.3">
      <c r="A327" s="469" t="s">
        <v>401</v>
      </c>
      <c r="B327" s="289">
        <v>927</v>
      </c>
      <c r="C327" s="432" t="s">
        <v>70</v>
      </c>
      <c r="D327" s="426" t="s">
        <v>101</v>
      </c>
      <c r="E327" s="488" t="s">
        <v>402</v>
      </c>
      <c r="F327" s="425" t="s">
        <v>15</v>
      </c>
      <c r="G327" s="560">
        <f>SUM(G328)</f>
        <v>5170884.66</v>
      </c>
    </row>
    <row r="328" spans="1:7" ht="21.6" x14ac:dyDescent="0.3">
      <c r="A328" s="429" t="s">
        <v>24</v>
      </c>
      <c r="B328" s="289">
        <v>927</v>
      </c>
      <c r="C328" s="432" t="s">
        <v>70</v>
      </c>
      <c r="D328" s="426" t="s">
        <v>101</v>
      </c>
      <c r="E328" s="488" t="s">
        <v>402</v>
      </c>
      <c r="F328" s="425" t="s">
        <v>25</v>
      </c>
      <c r="G328" s="560">
        <f>SUM(G329)</f>
        <v>5170884.66</v>
      </c>
    </row>
    <row r="329" spans="1:7" ht="21.6" x14ac:dyDescent="0.3">
      <c r="A329" s="430" t="s">
        <v>366</v>
      </c>
      <c r="B329" s="289">
        <v>927</v>
      </c>
      <c r="C329" s="432" t="s">
        <v>70</v>
      </c>
      <c r="D329" s="426" t="s">
        <v>101</v>
      </c>
      <c r="E329" s="488" t="s">
        <v>402</v>
      </c>
      <c r="F329" s="425" t="s">
        <v>365</v>
      </c>
      <c r="G329" s="560">
        <v>5170884.66</v>
      </c>
    </row>
    <row r="330" spans="1:7" ht="58.2" x14ac:dyDescent="0.3">
      <c r="A330" s="467" t="s">
        <v>362</v>
      </c>
      <c r="B330" s="289">
        <v>927</v>
      </c>
      <c r="C330" s="432" t="s">
        <v>70</v>
      </c>
      <c r="D330" s="426" t="s">
        <v>101</v>
      </c>
      <c r="E330" s="488" t="s">
        <v>361</v>
      </c>
      <c r="F330" s="425" t="s">
        <v>15</v>
      </c>
      <c r="G330" s="560">
        <f>SUM(G331)</f>
        <v>285622</v>
      </c>
    </row>
    <row r="331" spans="1:7" ht="21.6" x14ac:dyDescent="0.3">
      <c r="A331" s="429" t="s">
        <v>24</v>
      </c>
      <c r="B331" s="289">
        <v>927</v>
      </c>
      <c r="C331" s="432" t="s">
        <v>70</v>
      </c>
      <c r="D331" s="426" t="s">
        <v>101</v>
      </c>
      <c r="E331" s="488" t="s">
        <v>361</v>
      </c>
      <c r="F331" s="425" t="s">
        <v>25</v>
      </c>
      <c r="G331" s="560">
        <f>SUM(G332)</f>
        <v>285622</v>
      </c>
    </row>
    <row r="332" spans="1:7" ht="21.6" x14ac:dyDescent="0.3">
      <c r="A332" s="430" t="s">
        <v>366</v>
      </c>
      <c r="B332" s="289">
        <v>927</v>
      </c>
      <c r="C332" s="432" t="s">
        <v>70</v>
      </c>
      <c r="D332" s="426" t="s">
        <v>101</v>
      </c>
      <c r="E332" s="488" t="s">
        <v>361</v>
      </c>
      <c r="F332" s="425" t="s">
        <v>365</v>
      </c>
      <c r="G332" s="560">
        <v>285622</v>
      </c>
    </row>
    <row r="333" spans="1:7" x14ac:dyDescent="0.3">
      <c r="A333" s="424" t="s">
        <v>90</v>
      </c>
      <c r="B333" s="197">
        <v>927</v>
      </c>
      <c r="C333" s="230" t="s">
        <v>70</v>
      </c>
      <c r="D333" s="223" t="s">
        <v>51</v>
      </c>
      <c r="E333" s="530" t="s">
        <v>236</v>
      </c>
      <c r="F333" s="228" t="s">
        <v>15</v>
      </c>
      <c r="G333" s="221">
        <f>SUM(G334+G339)</f>
        <v>0</v>
      </c>
    </row>
    <row r="334" spans="1:7" ht="53.4" x14ac:dyDescent="0.3">
      <c r="A334" s="188" t="s">
        <v>158</v>
      </c>
      <c r="B334" s="226">
        <v>927</v>
      </c>
      <c r="C334" s="181" t="s">
        <v>70</v>
      </c>
      <c r="D334" s="175" t="s">
        <v>51</v>
      </c>
      <c r="E334" s="488" t="s">
        <v>301</v>
      </c>
      <c r="F334" s="174" t="s">
        <v>15</v>
      </c>
      <c r="G334" s="207">
        <f>SUM(G335+G337)</f>
        <v>0</v>
      </c>
    </row>
    <row r="335" spans="1:7" x14ac:dyDescent="0.3">
      <c r="A335" s="186" t="s">
        <v>20</v>
      </c>
      <c r="B335" s="226">
        <v>927</v>
      </c>
      <c r="C335" s="181" t="s">
        <v>70</v>
      </c>
      <c r="D335" s="175" t="s">
        <v>51</v>
      </c>
      <c r="E335" s="488" t="s">
        <v>301</v>
      </c>
      <c r="F335" s="174" t="s">
        <v>21</v>
      </c>
      <c r="G335" s="207">
        <f>SUM(G336)</f>
        <v>0</v>
      </c>
    </row>
    <row r="336" spans="1:7" x14ac:dyDescent="0.3">
      <c r="A336" s="429" t="s">
        <v>395</v>
      </c>
      <c r="B336" s="226">
        <v>927</v>
      </c>
      <c r="C336" s="181" t="s">
        <v>70</v>
      </c>
      <c r="D336" s="175" t="s">
        <v>51</v>
      </c>
      <c r="E336" s="488" t="s">
        <v>301</v>
      </c>
      <c r="F336" s="174" t="s">
        <v>23</v>
      </c>
      <c r="G336" s="207">
        <v>0</v>
      </c>
    </row>
    <row r="337" spans="1:7" ht="21.6" x14ac:dyDescent="0.3">
      <c r="A337" s="186" t="s">
        <v>139</v>
      </c>
      <c r="B337" s="226">
        <v>927</v>
      </c>
      <c r="C337" s="181" t="s">
        <v>70</v>
      </c>
      <c r="D337" s="175" t="s">
        <v>51</v>
      </c>
      <c r="E337" s="488" t="s">
        <v>301</v>
      </c>
      <c r="F337" s="174" t="s">
        <v>140</v>
      </c>
      <c r="G337" s="207">
        <f>SUM(G338)</f>
        <v>0</v>
      </c>
    </row>
    <row r="338" spans="1:7" x14ac:dyDescent="0.3">
      <c r="A338" s="178" t="s">
        <v>141</v>
      </c>
      <c r="B338" s="226">
        <v>927</v>
      </c>
      <c r="C338" s="181" t="s">
        <v>70</v>
      </c>
      <c r="D338" s="175" t="s">
        <v>51</v>
      </c>
      <c r="E338" s="488" t="s">
        <v>301</v>
      </c>
      <c r="F338" s="174" t="s">
        <v>142</v>
      </c>
      <c r="G338" s="207">
        <v>0</v>
      </c>
    </row>
    <row r="339" spans="1:7" ht="40.200000000000003" x14ac:dyDescent="0.3">
      <c r="A339" s="188" t="s">
        <v>91</v>
      </c>
      <c r="B339" s="226">
        <v>927</v>
      </c>
      <c r="C339" s="181" t="s">
        <v>70</v>
      </c>
      <c r="D339" s="175" t="s">
        <v>51</v>
      </c>
      <c r="E339" s="488" t="s">
        <v>302</v>
      </c>
      <c r="F339" s="174" t="s">
        <v>15</v>
      </c>
      <c r="G339" s="207">
        <f>SUM(G340+G342)</f>
        <v>0</v>
      </c>
    </row>
    <row r="340" spans="1:7" x14ac:dyDescent="0.3">
      <c r="A340" s="186" t="s">
        <v>20</v>
      </c>
      <c r="B340" s="226">
        <v>927</v>
      </c>
      <c r="C340" s="181" t="s">
        <v>70</v>
      </c>
      <c r="D340" s="175" t="s">
        <v>51</v>
      </c>
      <c r="E340" s="488" t="s">
        <v>302</v>
      </c>
      <c r="F340" s="174" t="s">
        <v>21</v>
      </c>
      <c r="G340" s="207">
        <f>SUM(G341)</f>
        <v>0</v>
      </c>
    </row>
    <row r="341" spans="1:7" x14ac:dyDescent="0.3">
      <c r="A341" s="429" t="s">
        <v>395</v>
      </c>
      <c r="B341" s="226">
        <v>927</v>
      </c>
      <c r="C341" s="181" t="s">
        <v>70</v>
      </c>
      <c r="D341" s="175" t="s">
        <v>51</v>
      </c>
      <c r="E341" s="488" t="s">
        <v>302</v>
      </c>
      <c r="F341" s="174" t="s">
        <v>23</v>
      </c>
      <c r="G341" s="207">
        <v>0</v>
      </c>
    </row>
    <row r="342" spans="1:7" ht="21.6" x14ac:dyDescent="0.3">
      <c r="A342" s="186" t="s">
        <v>139</v>
      </c>
      <c r="B342" s="226">
        <v>927</v>
      </c>
      <c r="C342" s="181" t="s">
        <v>70</v>
      </c>
      <c r="D342" s="175" t="s">
        <v>51</v>
      </c>
      <c r="E342" s="488" t="s">
        <v>302</v>
      </c>
      <c r="F342" s="174" t="s">
        <v>140</v>
      </c>
      <c r="G342" s="207">
        <f>SUM(G343)</f>
        <v>0</v>
      </c>
    </row>
    <row r="343" spans="1:7" x14ac:dyDescent="0.3">
      <c r="A343" s="178" t="s">
        <v>141</v>
      </c>
      <c r="B343" s="226">
        <v>927</v>
      </c>
      <c r="C343" s="181" t="s">
        <v>70</v>
      </c>
      <c r="D343" s="175" t="s">
        <v>51</v>
      </c>
      <c r="E343" s="488" t="s">
        <v>302</v>
      </c>
      <c r="F343" s="174" t="s">
        <v>142</v>
      </c>
      <c r="G343" s="207">
        <v>0</v>
      </c>
    </row>
    <row r="344" spans="1:7" ht="27" x14ac:dyDescent="0.3">
      <c r="A344" s="190" t="s">
        <v>160</v>
      </c>
      <c r="B344" s="222">
        <v>927</v>
      </c>
      <c r="C344" s="230" t="s">
        <v>70</v>
      </c>
      <c r="D344" s="223" t="s">
        <v>161</v>
      </c>
      <c r="E344" s="530" t="s">
        <v>236</v>
      </c>
      <c r="F344" s="228" t="s">
        <v>15</v>
      </c>
      <c r="G344" s="221">
        <f>SUM(G348+G351+G354+G359+G362+G345)</f>
        <v>395444</v>
      </c>
    </row>
    <row r="345" spans="1:7" ht="27" x14ac:dyDescent="0.3">
      <c r="A345" s="441" t="s">
        <v>412</v>
      </c>
      <c r="B345" s="289">
        <v>927</v>
      </c>
      <c r="C345" s="432" t="s">
        <v>70</v>
      </c>
      <c r="D345" s="425" t="s">
        <v>161</v>
      </c>
      <c r="E345" s="433" t="s">
        <v>411</v>
      </c>
      <c r="F345" s="434" t="s">
        <v>15</v>
      </c>
      <c r="G345" s="560">
        <f>SUM(G346)</f>
        <v>2500</v>
      </c>
    </row>
    <row r="346" spans="1:7" x14ac:dyDescent="0.3">
      <c r="A346" s="438" t="s">
        <v>20</v>
      </c>
      <c r="B346" s="289">
        <v>927</v>
      </c>
      <c r="C346" s="425" t="s">
        <v>70</v>
      </c>
      <c r="D346" s="426">
        <v>12</v>
      </c>
      <c r="E346" s="433" t="s">
        <v>411</v>
      </c>
      <c r="F346" s="425" t="s">
        <v>21</v>
      </c>
      <c r="G346" s="560">
        <f>SUM(G347)</f>
        <v>2500</v>
      </c>
    </row>
    <row r="347" spans="1:7" x14ac:dyDescent="0.3">
      <c r="A347" s="429" t="s">
        <v>395</v>
      </c>
      <c r="B347" s="289">
        <v>927</v>
      </c>
      <c r="C347" s="432" t="s">
        <v>70</v>
      </c>
      <c r="D347" s="425" t="s">
        <v>161</v>
      </c>
      <c r="E347" s="433" t="s">
        <v>411</v>
      </c>
      <c r="F347" s="432" t="s">
        <v>23</v>
      </c>
      <c r="G347" s="560">
        <v>2500</v>
      </c>
    </row>
    <row r="348" spans="1:7" x14ac:dyDescent="0.3">
      <c r="A348" s="188" t="s">
        <v>162</v>
      </c>
      <c r="B348" s="226">
        <v>927</v>
      </c>
      <c r="C348" s="181" t="s">
        <v>70</v>
      </c>
      <c r="D348" s="174" t="s">
        <v>161</v>
      </c>
      <c r="E348" s="433" t="s">
        <v>303</v>
      </c>
      <c r="F348" s="183" t="s">
        <v>15</v>
      </c>
      <c r="G348" s="207">
        <f>SUM(G349)</f>
        <v>117500</v>
      </c>
    </row>
    <row r="349" spans="1:7" x14ac:dyDescent="0.3">
      <c r="A349" s="186" t="s">
        <v>20</v>
      </c>
      <c r="B349" s="226">
        <v>927</v>
      </c>
      <c r="C349" s="174" t="s">
        <v>70</v>
      </c>
      <c r="D349" s="175">
        <v>12</v>
      </c>
      <c r="E349" s="433" t="s">
        <v>303</v>
      </c>
      <c r="F349" s="174" t="s">
        <v>21</v>
      </c>
      <c r="G349" s="207">
        <f>SUM(G350)</f>
        <v>117500</v>
      </c>
    </row>
    <row r="350" spans="1:7" x14ac:dyDescent="0.3">
      <c r="A350" s="429" t="s">
        <v>395</v>
      </c>
      <c r="B350" s="226">
        <v>927</v>
      </c>
      <c r="C350" s="181" t="s">
        <v>70</v>
      </c>
      <c r="D350" s="174" t="s">
        <v>161</v>
      </c>
      <c r="E350" s="433" t="s">
        <v>303</v>
      </c>
      <c r="F350" s="181" t="s">
        <v>23</v>
      </c>
      <c r="G350" s="207">
        <v>117500</v>
      </c>
    </row>
    <row r="351" spans="1:7" ht="27" x14ac:dyDescent="0.3">
      <c r="A351" s="188" t="s">
        <v>163</v>
      </c>
      <c r="B351" s="226">
        <v>927</v>
      </c>
      <c r="C351" s="181" t="s">
        <v>70</v>
      </c>
      <c r="D351" s="174" t="s">
        <v>161</v>
      </c>
      <c r="E351" s="433" t="s">
        <v>304</v>
      </c>
      <c r="F351" s="183" t="s">
        <v>15</v>
      </c>
      <c r="G351" s="207">
        <f>SUM(G352)</f>
        <v>0</v>
      </c>
    </row>
    <row r="352" spans="1:7" x14ac:dyDescent="0.3">
      <c r="A352" s="186" t="s">
        <v>20</v>
      </c>
      <c r="B352" s="226">
        <v>927</v>
      </c>
      <c r="C352" s="174" t="s">
        <v>70</v>
      </c>
      <c r="D352" s="175">
        <v>12</v>
      </c>
      <c r="E352" s="433" t="s">
        <v>304</v>
      </c>
      <c r="F352" s="174" t="s">
        <v>21</v>
      </c>
      <c r="G352" s="207">
        <f>SUM(G353)</f>
        <v>0</v>
      </c>
    </row>
    <row r="353" spans="1:7" x14ac:dyDescent="0.3">
      <c r="A353" s="429" t="s">
        <v>395</v>
      </c>
      <c r="B353" s="226">
        <v>927</v>
      </c>
      <c r="C353" s="181" t="s">
        <v>70</v>
      </c>
      <c r="D353" s="174" t="s">
        <v>161</v>
      </c>
      <c r="E353" s="433" t="s">
        <v>304</v>
      </c>
      <c r="F353" s="181" t="s">
        <v>23</v>
      </c>
      <c r="G353" s="207">
        <v>0</v>
      </c>
    </row>
    <row r="354" spans="1:7" ht="53.4" x14ac:dyDescent="0.3">
      <c r="A354" s="188" t="s">
        <v>164</v>
      </c>
      <c r="B354" s="226">
        <v>927</v>
      </c>
      <c r="C354" s="181" t="s">
        <v>70</v>
      </c>
      <c r="D354" s="174" t="s">
        <v>161</v>
      </c>
      <c r="E354" s="433" t="s">
        <v>305</v>
      </c>
      <c r="F354" s="174" t="s">
        <v>15</v>
      </c>
      <c r="G354" s="207">
        <f>SUM(G355+G357)</f>
        <v>225444</v>
      </c>
    </row>
    <row r="355" spans="1:7" ht="31.8" x14ac:dyDescent="0.3">
      <c r="A355" s="186" t="s">
        <v>53</v>
      </c>
      <c r="B355" s="226">
        <v>927</v>
      </c>
      <c r="C355" s="181" t="s">
        <v>70</v>
      </c>
      <c r="D355" s="174" t="s">
        <v>161</v>
      </c>
      <c r="E355" s="433" t="s">
        <v>305</v>
      </c>
      <c r="F355" s="174" t="s">
        <v>54</v>
      </c>
      <c r="G355" s="207">
        <f>SUM(G356)</f>
        <v>198670</v>
      </c>
    </row>
    <row r="356" spans="1:7" x14ac:dyDescent="0.3">
      <c r="A356" s="178" t="s">
        <v>55</v>
      </c>
      <c r="B356" s="226">
        <v>927</v>
      </c>
      <c r="C356" s="181" t="s">
        <v>70</v>
      </c>
      <c r="D356" s="174" t="s">
        <v>161</v>
      </c>
      <c r="E356" s="433" t="s">
        <v>305</v>
      </c>
      <c r="F356" s="174" t="s">
        <v>56</v>
      </c>
      <c r="G356" s="207">
        <v>198670</v>
      </c>
    </row>
    <row r="357" spans="1:7" x14ac:dyDescent="0.3">
      <c r="A357" s="186" t="s">
        <v>20</v>
      </c>
      <c r="B357" s="226">
        <v>927</v>
      </c>
      <c r="C357" s="181" t="s">
        <v>70</v>
      </c>
      <c r="D357" s="174" t="s">
        <v>161</v>
      </c>
      <c r="E357" s="433" t="s">
        <v>305</v>
      </c>
      <c r="F357" s="174" t="s">
        <v>21</v>
      </c>
      <c r="G357" s="207">
        <f>SUM(G358)</f>
        <v>26774</v>
      </c>
    </row>
    <row r="358" spans="1:7" x14ac:dyDescent="0.3">
      <c r="A358" s="429" t="s">
        <v>395</v>
      </c>
      <c r="B358" s="226">
        <v>927</v>
      </c>
      <c r="C358" s="181" t="s">
        <v>70</v>
      </c>
      <c r="D358" s="174" t="s">
        <v>161</v>
      </c>
      <c r="E358" s="433" t="s">
        <v>305</v>
      </c>
      <c r="F358" s="174" t="s">
        <v>23</v>
      </c>
      <c r="G358" s="207">
        <v>26774</v>
      </c>
    </row>
    <row r="359" spans="1:7" ht="27" x14ac:dyDescent="0.3">
      <c r="A359" s="573" t="s">
        <v>130</v>
      </c>
      <c r="B359" s="311">
        <v>927</v>
      </c>
      <c r="C359" s="432" t="s">
        <v>70</v>
      </c>
      <c r="D359" s="425" t="s">
        <v>161</v>
      </c>
      <c r="E359" s="470" t="s">
        <v>289</v>
      </c>
      <c r="F359" s="474" t="s">
        <v>15</v>
      </c>
      <c r="G359" s="560">
        <f>SUM(G360)</f>
        <v>0</v>
      </c>
    </row>
    <row r="360" spans="1:7" x14ac:dyDescent="0.3">
      <c r="A360" s="438" t="s">
        <v>20</v>
      </c>
      <c r="B360" s="289">
        <v>927</v>
      </c>
      <c r="C360" s="432" t="s">
        <v>70</v>
      </c>
      <c r="D360" s="425" t="s">
        <v>161</v>
      </c>
      <c r="E360" s="426" t="s">
        <v>289</v>
      </c>
      <c r="F360" s="425" t="s">
        <v>21</v>
      </c>
      <c r="G360" s="560">
        <f>SUM(G361)</f>
        <v>0</v>
      </c>
    </row>
    <row r="361" spans="1:7" x14ac:dyDescent="0.3">
      <c r="A361" s="429" t="s">
        <v>395</v>
      </c>
      <c r="B361" s="289">
        <v>927</v>
      </c>
      <c r="C361" s="432" t="s">
        <v>70</v>
      </c>
      <c r="D361" s="425" t="s">
        <v>161</v>
      </c>
      <c r="E361" s="426" t="s">
        <v>289</v>
      </c>
      <c r="F361" s="425" t="s">
        <v>23</v>
      </c>
      <c r="G361" s="560"/>
    </row>
    <row r="362" spans="1:7" ht="27" x14ac:dyDescent="0.3">
      <c r="A362" s="573" t="s">
        <v>130</v>
      </c>
      <c r="B362" s="311">
        <v>927</v>
      </c>
      <c r="C362" s="432" t="s">
        <v>70</v>
      </c>
      <c r="D362" s="425" t="s">
        <v>161</v>
      </c>
      <c r="E362" s="470" t="s">
        <v>408</v>
      </c>
      <c r="F362" s="474" t="s">
        <v>15</v>
      </c>
      <c r="G362" s="560">
        <f>SUM(G363)</f>
        <v>50000</v>
      </c>
    </row>
    <row r="363" spans="1:7" x14ac:dyDescent="0.3">
      <c r="A363" s="438" t="s">
        <v>20</v>
      </c>
      <c r="B363" s="289">
        <v>927</v>
      </c>
      <c r="C363" s="432" t="s">
        <v>70</v>
      </c>
      <c r="D363" s="425" t="s">
        <v>161</v>
      </c>
      <c r="E363" s="426" t="s">
        <v>408</v>
      </c>
      <c r="F363" s="425" t="s">
        <v>21</v>
      </c>
      <c r="G363" s="560">
        <f>SUM(G364)</f>
        <v>50000</v>
      </c>
    </row>
    <row r="364" spans="1:7" x14ac:dyDescent="0.3">
      <c r="A364" s="429" t="s">
        <v>395</v>
      </c>
      <c r="B364" s="289">
        <v>927</v>
      </c>
      <c r="C364" s="432" t="s">
        <v>70</v>
      </c>
      <c r="D364" s="425" t="s">
        <v>161</v>
      </c>
      <c r="E364" s="426" t="s">
        <v>408</v>
      </c>
      <c r="F364" s="425" t="s">
        <v>23</v>
      </c>
      <c r="G364" s="560">
        <v>50000</v>
      </c>
    </row>
    <row r="365" spans="1:7" ht="17.399999999999999" x14ac:dyDescent="0.3">
      <c r="A365" s="210" t="s">
        <v>92</v>
      </c>
      <c r="B365" s="197">
        <v>927</v>
      </c>
      <c r="C365" s="198" t="s">
        <v>93</v>
      </c>
      <c r="D365" s="193" t="s">
        <v>14</v>
      </c>
      <c r="E365" s="198" t="s">
        <v>236</v>
      </c>
      <c r="F365" s="198" t="s">
        <v>15</v>
      </c>
      <c r="G365" s="221">
        <f>SUM(G366+G370)</f>
        <v>47328</v>
      </c>
    </row>
    <row r="366" spans="1:7" ht="17.399999999999999" x14ac:dyDescent="0.3">
      <c r="A366" s="244" t="s">
        <v>165</v>
      </c>
      <c r="B366" s="222">
        <v>927</v>
      </c>
      <c r="C366" s="230" t="s">
        <v>93</v>
      </c>
      <c r="D366" s="223" t="s">
        <v>32</v>
      </c>
      <c r="E366" s="230" t="s">
        <v>236</v>
      </c>
      <c r="F366" s="230" t="s">
        <v>15</v>
      </c>
      <c r="G366" s="221">
        <f>SUM(G367)</f>
        <v>47328</v>
      </c>
    </row>
    <row r="367" spans="1:7" ht="53.4" x14ac:dyDescent="0.3">
      <c r="A367" s="188" t="s">
        <v>166</v>
      </c>
      <c r="B367" s="222">
        <v>927</v>
      </c>
      <c r="C367" s="230" t="s">
        <v>93</v>
      </c>
      <c r="D367" s="223" t="s">
        <v>32</v>
      </c>
      <c r="E367" s="527" t="s">
        <v>306</v>
      </c>
      <c r="F367" s="225" t="s">
        <v>15</v>
      </c>
      <c r="G367" s="221">
        <f>SUM(G368)</f>
        <v>47328</v>
      </c>
    </row>
    <row r="368" spans="1:7" x14ac:dyDescent="0.3">
      <c r="A368" s="186" t="s">
        <v>20</v>
      </c>
      <c r="B368" s="226">
        <v>927</v>
      </c>
      <c r="C368" s="181" t="s">
        <v>93</v>
      </c>
      <c r="D368" s="174" t="s">
        <v>32</v>
      </c>
      <c r="E368" s="426" t="s">
        <v>306</v>
      </c>
      <c r="F368" s="174" t="s">
        <v>21</v>
      </c>
      <c r="G368" s="207">
        <f>SUM(G369)</f>
        <v>47328</v>
      </c>
    </row>
    <row r="369" spans="1:7" x14ac:dyDescent="0.3">
      <c r="A369" s="429" t="s">
        <v>395</v>
      </c>
      <c r="B369" s="226">
        <v>927</v>
      </c>
      <c r="C369" s="181" t="s">
        <v>93</v>
      </c>
      <c r="D369" s="174" t="s">
        <v>32</v>
      </c>
      <c r="E369" s="426" t="s">
        <v>306</v>
      </c>
      <c r="F369" s="174" t="s">
        <v>23</v>
      </c>
      <c r="G369" s="207">
        <v>47328</v>
      </c>
    </row>
    <row r="370" spans="1:7" ht="15.6" x14ac:dyDescent="0.3">
      <c r="A370" s="211" t="s">
        <v>98</v>
      </c>
      <c r="B370" s="222">
        <v>927</v>
      </c>
      <c r="C370" s="230" t="s">
        <v>93</v>
      </c>
      <c r="D370" s="223" t="s">
        <v>39</v>
      </c>
      <c r="E370" s="230" t="s">
        <v>236</v>
      </c>
      <c r="F370" s="230" t="s">
        <v>15</v>
      </c>
      <c r="G370" s="221">
        <f>SUM(G371+G374+G377+G380)</f>
        <v>0</v>
      </c>
    </row>
    <row r="371" spans="1:7" ht="27" x14ac:dyDescent="0.3">
      <c r="A371" s="180" t="s">
        <v>167</v>
      </c>
      <c r="B371" s="226">
        <v>927</v>
      </c>
      <c r="C371" s="181" t="s">
        <v>93</v>
      </c>
      <c r="D371" s="174" t="s">
        <v>39</v>
      </c>
      <c r="E371" s="433" t="s">
        <v>307</v>
      </c>
      <c r="F371" s="181" t="s">
        <v>15</v>
      </c>
      <c r="G371" s="207">
        <f>SUM(G372)</f>
        <v>0</v>
      </c>
    </row>
    <row r="372" spans="1:7" ht="21.6" x14ac:dyDescent="0.3">
      <c r="A372" s="186" t="s">
        <v>139</v>
      </c>
      <c r="B372" s="226">
        <v>927</v>
      </c>
      <c r="C372" s="181" t="s">
        <v>93</v>
      </c>
      <c r="D372" s="174" t="s">
        <v>39</v>
      </c>
      <c r="E372" s="433" t="s">
        <v>307</v>
      </c>
      <c r="F372" s="181" t="s">
        <v>140</v>
      </c>
      <c r="G372" s="207">
        <f>SUM(G373)</f>
        <v>0</v>
      </c>
    </row>
    <row r="373" spans="1:7" x14ac:dyDescent="0.3">
      <c r="A373" s="178" t="s">
        <v>141</v>
      </c>
      <c r="B373" s="226">
        <v>927</v>
      </c>
      <c r="C373" s="181" t="s">
        <v>93</v>
      </c>
      <c r="D373" s="174" t="s">
        <v>39</v>
      </c>
      <c r="E373" s="433" t="s">
        <v>307</v>
      </c>
      <c r="F373" s="181" t="s">
        <v>142</v>
      </c>
      <c r="G373" s="207">
        <v>0</v>
      </c>
    </row>
    <row r="374" spans="1:7" ht="79.8" x14ac:dyDescent="0.3">
      <c r="A374" s="180" t="s">
        <v>168</v>
      </c>
      <c r="B374" s="226">
        <v>927</v>
      </c>
      <c r="C374" s="181" t="s">
        <v>93</v>
      </c>
      <c r="D374" s="174" t="s">
        <v>39</v>
      </c>
      <c r="E374" s="433" t="s">
        <v>308</v>
      </c>
      <c r="F374" s="181" t="s">
        <v>15</v>
      </c>
      <c r="G374" s="207">
        <f>SUM(G375)</f>
        <v>0</v>
      </c>
    </row>
    <row r="375" spans="1:7" ht="21.6" x14ac:dyDescent="0.3">
      <c r="A375" s="186" t="s">
        <v>139</v>
      </c>
      <c r="B375" s="226">
        <v>927</v>
      </c>
      <c r="C375" s="181" t="s">
        <v>93</v>
      </c>
      <c r="D375" s="174" t="s">
        <v>39</v>
      </c>
      <c r="E375" s="433" t="s">
        <v>308</v>
      </c>
      <c r="F375" s="181" t="s">
        <v>140</v>
      </c>
      <c r="G375" s="207">
        <f>SUM(G376)</f>
        <v>0</v>
      </c>
    </row>
    <row r="376" spans="1:7" x14ac:dyDescent="0.3">
      <c r="A376" s="178" t="s">
        <v>141</v>
      </c>
      <c r="B376" s="226">
        <v>927</v>
      </c>
      <c r="C376" s="181" t="s">
        <v>93</v>
      </c>
      <c r="D376" s="174" t="s">
        <v>39</v>
      </c>
      <c r="E376" s="433" t="s">
        <v>308</v>
      </c>
      <c r="F376" s="181" t="s">
        <v>142</v>
      </c>
      <c r="G376" s="207">
        <v>0</v>
      </c>
    </row>
    <row r="377" spans="1:7" x14ac:dyDescent="0.3">
      <c r="A377" s="188" t="s">
        <v>351</v>
      </c>
      <c r="B377" s="226">
        <v>927</v>
      </c>
      <c r="C377" s="181" t="s">
        <v>93</v>
      </c>
      <c r="D377" s="174" t="s">
        <v>39</v>
      </c>
      <c r="E377" s="433" t="s">
        <v>309</v>
      </c>
      <c r="F377" s="181" t="s">
        <v>15</v>
      </c>
      <c r="G377" s="207">
        <f>SUM(G378)</f>
        <v>0</v>
      </c>
    </row>
    <row r="378" spans="1:7" x14ac:dyDescent="0.3">
      <c r="A378" s="178" t="s">
        <v>20</v>
      </c>
      <c r="B378" s="226">
        <v>927</v>
      </c>
      <c r="C378" s="181" t="s">
        <v>93</v>
      </c>
      <c r="D378" s="174" t="s">
        <v>39</v>
      </c>
      <c r="E378" s="433" t="s">
        <v>309</v>
      </c>
      <c r="F378" s="181" t="s">
        <v>21</v>
      </c>
      <c r="G378" s="207">
        <f>SUM(G379)</f>
        <v>0</v>
      </c>
    </row>
    <row r="379" spans="1:7" x14ac:dyDescent="0.3">
      <c r="A379" s="429" t="s">
        <v>395</v>
      </c>
      <c r="B379" s="226">
        <v>927</v>
      </c>
      <c r="C379" s="181" t="s">
        <v>93</v>
      </c>
      <c r="D379" s="174" t="s">
        <v>39</v>
      </c>
      <c r="E379" s="433" t="s">
        <v>309</v>
      </c>
      <c r="F379" s="181" t="s">
        <v>23</v>
      </c>
      <c r="G379" s="207">
        <v>0</v>
      </c>
    </row>
    <row r="380" spans="1:7" ht="40.200000000000003" x14ac:dyDescent="0.3">
      <c r="A380" s="180" t="s">
        <v>159</v>
      </c>
      <c r="B380" s="226">
        <v>927</v>
      </c>
      <c r="C380" s="181" t="s">
        <v>93</v>
      </c>
      <c r="D380" s="174" t="s">
        <v>39</v>
      </c>
      <c r="E380" s="433" t="s">
        <v>310</v>
      </c>
      <c r="F380" s="181" t="s">
        <v>15</v>
      </c>
      <c r="G380" s="207">
        <f>SUM(G381)</f>
        <v>0</v>
      </c>
    </row>
    <row r="381" spans="1:7" ht="21.6" x14ac:dyDescent="0.3">
      <c r="A381" s="186" t="s">
        <v>139</v>
      </c>
      <c r="B381" s="226">
        <v>927</v>
      </c>
      <c r="C381" s="181" t="s">
        <v>93</v>
      </c>
      <c r="D381" s="174" t="s">
        <v>39</v>
      </c>
      <c r="E381" s="433" t="s">
        <v>310</v>
      </c>
      <c r="F381" s="181" t="s">
        <v>140</v>
      </c>
      <c r="G381" s="207">
        <f>SUM(G382)</f>
        <v>0</v>
      </c>
    </row>
    <row r="382" spans="1:7" x14ac:dyDescent="0.3">
      <c r="A382" s="178" t="s">
        <v>141</v>
      </c>
      <c r="B382" s="226">
        <v>927</v>
      </c>
      <c r="C382" s="181" t="s">
        <v>93</v>
      </c>
      <c r="D382" s="174" t="s">
        <v>39</v>
      </c>
      <c r="E382" s="433" t="s">
        <v>310</v>
      </c>
      <c r="F382" s="181" t="s">
        <v>142</v>
      </c>
      <c r="G382" s="207">
        <v>0</v>
      </c>
    </row>
    <row r="383" spans="1:7" ht="17.399999999999999" x14ac:dyDescent="0.3">
      <c r="A383" s="192" t="s">
        <v>28</v>
      </c>
      <c r="B383" s="198" t="s">
        <v>170</v>
      </c>
      <c r="C383" s="198" t="s">
        <v>30</v>
      </c>
      <c r="D383" s="194" t="s">
        <v>14</v>
      </c>
      <c r="E383" s="454" t="s">
        <v>236</v>
      </c>
      <c r="F383" s="194" t="s">
        <v>15</v>
      </c>
      <c r="G383" s="215">
        <f>SUM(G384)</f>
        <v>80000</v>
      </c>
    </row>
    <row r="384" spans="1:7" x14ac:dyDescent="0.3">
      <c r="A384" s="177" t="s">
        <v>47</v>
      </c>
      <c r="B384" s="229">
        <v>927</v>
      </c>
      <c r="C384" s="230" t="s">
        <v>30</v>
      </c>
      <c r="D384" s="227" t="s">
        <v>30</v>
      </c>
      <c r="E384" s="530" t="s">
        <v>236</v>
      </c>
      <c r="F384" s="228" t="s">
        <v>15</v>
      </c>
      <c r="G384" s="215">
        <f>SUM(G385+G388)</f>
        <v>80000</v>
      </c>
    </row>
    <row r="385" spans="1:7" x14ac:dyDescent="0.3">
      <c r="A385" s="185" t="s">
        <v>171</v>
      </c>
      <c r="B385" s="231">
        <v>927</v>
      </c>
      <c r="C385" s="181" t="s">
        <v>30</v>
      </c>
      <c r="D385" s="182" t="s">
        <v>30</v>
      </c>
      <c r="E385" s="433" t="s">
        <v>311</v>
      </c>
      <c r="F385" s="183" t="s">
        <v>15</v>
      </c>
      <c r="G385" s="216">
        <f>SUM(G386)</f>
        <v>50000</v>
      </c>
    </row>
    <row r="386" spans="1:7" x14ac:dyDescent="0.3">
      <c r="A386" s="178" t="s">
        <v>20</v>
      </c>
      <c r="B386" s="231">
        <v>927</v>
      </c>
      <c r="C386" s="181" t="s">
        <v>30</v>
      </c>
      <c r="D386" s="182" t="s">
        <v>30</v>
      </c>
      <c r="E386" s="433" t="s">
        <v>311</v>
      </c>
      <c r="F386" s="181" t="s">
        <v>21</v>
      </c>
      <c r="G386" s="216">
        <f>SUM(G387)</f>
        <v>50000</v>
      </c>
    </row>
    <row r="387" spans="1:7" x14ac:dyDescent="0.3">
      <c r="A387" s="429" t="s">
        <v>395</v>
      </c>
      <c r="B387" s="231">
        <v>927</v>
      </c>
      <c r="C387" s="181" t="s">
        <v>30</v>
      </c>
      <c r="D387" s="182" t="s">
        <v>30</v>
      </c>
      <c r="E387" s="433" t="s">
        <v>311</v>
      </c>
      <c r="F387" s="181" t="s">
        <v>23</v>
      </c>
      <c r="G387" s="216">
        <v>50000</v>
      </c>
    </row>
    <row r="388" spans="1:7" ht="27" x14ac:dyDescent="0.3">
      <c r="A388" s="188" t="s">
        <v>172</v>
      </c>
      <c r="B388" s="231">
        <v>927</v>
      </c>
      <c r="C388" s="181" t="s">
        <v>30</v>
      </c>
      <c r="D388" s="182" t="s">
        <v>30</v>
      </c>
      <c r="E388" s="433" t="s">
        <v>312</v>
      </c>
      <c r="F388" s="183" t="s">
        <v>15</v>
      </c>
      <c r="G388" s="216">
        <f>SUM(G389)</f>
        <v>30000</v>
      </c>
    </row>
    <row r="389" spans="1:7" x14ac:dyDescent="0.3">
      <c r="A389" s="178" t="s">
        <v>173</v>
      </c>
      <c r="B389" s="231">
        <v>927</v>
      </c>
      <c r="C389" s="174" t="s">
        <v>30</v>
      </c>
      <c r="D389" s="176" t="s">
        <v>30</v>
      </c>
      <c r="E389" s="433" t="s">
        <v>312</v>
      </c>
      <c r="F389" s="176" t="s">
        <v>147</v>
      </c>
      <c r="G389" s="216">
        <f>SUM(G390:G390)</f>
        <v>30000</v>
      </c>
    </row>
    <row r="390" spans="1:7" x14ac:dyDescent="0.3">
      <c r="A390" s="430" t="s">
        <v>397</v>
      </c>
      <c r="B390" s="231">
        <v>927</v>
      </c>
      <c r="C390" s="174" t="s">
        <v>30</v>
      </c>
      <c r="D390" s="176" t="s">
        <v>30</v>
      </c>
      <c r="E390" s="433" t="s">
        <v>312</v>
      </c>
      <c r="F390" s="176" t="s">
        <v>396</v>
      </c>
      <c r="G390" s="216">
        <v>30000</v>
      </c>
    </row>
    <row r="391" spans="1:7" ht="17.399999999999999" x14ac:dyDescent="0.3">
      <c r="A391" s="218" t="s">
        <v>67</v>
      </c>
      <c r="B391" s="234">
        <v>927</v>
      </c>
      <c r="C391" s="237" t="s">
        <v>68</v>
      </c>
      <c r="D391" s="238" t="s">
        <v>14</v>
      </c>
      <c r="E391" s="543" t="s">
        <v>236</v>
      </c>
      <c r="F391" s="238" t="s">
        <v>15</v>
      </c>
      <c r="G391" s="220">
        <f>SUM(G392+G396+G406+G422)</f>
        <v>37190468</v>
      </c>
    </row>
    <row r="392" spans="1:7" x14ac:dyDescent="0.3">
      <c r="A392" s="219" t="s">
        <v>174</v>
      </c>
      <c r="B392" s="239">
        <v>927</v>
      </c>
      <c r="C392" s="240" t="s">
        <v>68</v>
      </c>
      <c r="D392" s="241" t="s">
        <v>32</v>
      </c>
      <c r="E392" s="241" t="s">
        <v>236</v>
      </c>
      <c r="F392" s="241" t="s">
        <v>15</v>
      </c>
      <c r="G392" s="221">
        <f>SUM(G393)</f>
        <v>2432500</v>
      </c>
    </row>
    <row r="393" spans="1:7" ht="53.4" x14ac:dyDescent="0.3">
      <c r="A393" s="185" t="s">
        <v>175</v>
      </c>
      <c r="B393" s="226">
        <v>927</v>
      </c>
      <c r="C393" s="174" t="s">
        <v>68</v>
      </c>
      <c r="D393" s="175" t="s">
        <v>32</v>
      </c>
      <c r="E393" s="433" t="s">
        <v>313</v>
      </c>
      <c r="F393" s="176" t="s">
        <v>15</v>
      </c>
      <c r="G393" s="207">
        <f>SUM(G394)</f>
        <v>2432500</v>
      </c>
    </row>
    <row r="394" spans="1:7" x14ac:dyDescent="0.3">
      <c r="A394" s="179" t="s">
        <v>173</v>
      </c>
      <c r="B394" s="226">
        <v>927</v>
      </c>
      <c r="C394" s="174" t="s">
        <v>68</v>
      </c>
      <c r="D394" s="175" t="s">
        <v>32</v>
      </c>
      <c r="E394" s="433" t="s">
        <v>313</v>
      </c>
      <c r="F394" s="174" t="s">
        <v>147</v>
      </c>
      <c r="G394" s="207">
        <f>SUM(G395)</f>
        <v>2432500</v>
      </c>
    </row>
    <row r="395" spans="1:7" ht="24.6" customHeight="1" x14ac:dyDescent="0.3">
      <c r="A395" s="576" t="s">
        <v>400</v>
      </c>
      <c r="B395" s="226">
        <v>927</v>
      </c>
      <c r="C395" s="174" t="s">
        <v>68</v>
      </c>
      <c r="D395" s="175" t="s">
        <v>32</v>
      </c>
      <c r="E395" s="433" t="s">
        <v>313</v>
      </c>
      <c r="F395" s="174" t="s">
        <v>398</v>
      </c>
      <c r="G395" s="207">
        <v>2432500</v>
      </c>
    </row>
    <row r="396" spans="1:7" x14ac:dyDescent="0.3">
      <c r="A396" s="428" t="s">
        <v>176</v>
      </c>
      <c r="B396" s="222">
        <v>927</v>
      </c>
      <c r="C396" s="223" t="s">
        <v>68</v>
      </c>
      <c r="D396" s="224" t="s">
        <v>17</v>
      </c>
      <c r="E396" s="527" t="s">
        <v>236</v>
      </c>
      <c r="F396" s="225" t="s">
        <v>15</v>
      </c>
      <c r="G396" s="221">
        <f>SUM(G397+G400+G403)</f>
        <v>1615560</v>
      </c>
    </row>
    <row r="397" spans="1:7" ht="27" x14ac:dyDescent="0.3">
      <c r="A397" s="185" t="s">
        <v>177</v>
      </c>
      <c r="B397" s="226">
        <v>927</v>
      </c>
      <c r="C397" s="174" t="s">
        <v>68</v>
      </c>
      <c r="D397" s="174" t="s">
        <v>17</v>
      </c>
      <c r="E397" s="433" t="s">
        <v>314</v>
      </c>
      <c r="F397" s="176" t="s">
        <v>15</v>
      </c>
      <c r="G397" s="207">
        <f>SUM(G398)</f>
        <v>1159920</v>
      </c>
    </row>
    <row r="398" spans="1:7" x14ac:dyDescent="0.3">
      <c r="A398" s="179" t="s">
        <v>146</v>
      </c>
      <c r="B398" s="226">
        <v>927</v>
      </c>
      <c r="C398" s="174" t="s">
        <v>68</v>
      </c>
      <c r="D398" s="174" t="s">
        <v>17</v>
      </c>
      <c r="E398" s="433" t="s">
        <v>314</v>
      </c>
      <c r="F398" s="174" t="s">
        <v>147</v>
      </c>
      <c r="G398" s="207">
        <f>SUM(G399)</f>
        <v>1159920</v>
      </c>
    </row>
    <row r="399" spans="1:7" ht="25.8" customHeight="1" x14ac:dyDescent="0.3">
      <c r="A399" s="576" t="s">
        <v>400</v>
      </c>
      <c r="B399" s="226">
        <v>927</v>
      </c>
      <c r="C399" s="174" t="s">
        <v>68</v>
      </c>
      <c r="D399" s="174" t="s">
        <v>17</v>
      </c>
      <c r="E399" s="433" t="s">
        <v>314</v>
      </c>
      <c r="F399" s="174" t="s">
        <v>398</v>
      </c>
      <c r="G399" s="207">
        <v>1159920</v>
      </c>
    </row>
    <row r="400" spans="1:7" ht="40.200000000000003" x14ac:dyDescent="0.3">
      <c r="A400" s="185" t="s">
        <v>178</v>
      </c>
      <c r="B400" s="226">
        <v>927</v>
      </c>
      <c r="C400" s="174" t="s">
        <v>68</v>
      </c>
      <c r="D400" s="175" t="s">
        <v>17</v>
      </c>
      <c r="E400" s="433" t="s">
        <v>315</v>
      </c>
      <c r="F400" s="176" t="s">
        <v>15</v>
      </c>
      <c r="G400" s="207">
        <f>SUM(G401)</f>
        <v>69000</v>
      </c>
    </row>
    <row r="401" spans="1:7" x14ac:dyDescent="0.3">
      <c r="A401" s="179" t="s">
        <v>146</v>
      </c>
      <c r="B401" s="226">
        <v>927</v>
      </c>
      <c r="C401" s="174" t="s">
        <v>68</v>
      </c>
      <c r="D401" s="175" t="s">
        <v>17</v>
      </c>
      <c r="E401" s="433" t="s">
        <v>315</v>
      </c>
      <c r="F401" s="174" t="s">
        <v>147</v>
      </c>
      <c r="G401" s="207">
        <f>SUM(G402)</f>
        <v>69000</v>
      </c>
    </row>
    <row r="402" spans="1:7" ht="23.4" customHeight="1" x14ac:dyDescent="0.3">
      <c r="A402" s="576" t="s">
        <v>400</v>
      </c>
      <c r="B402" s="226">
        <v>927</v>
      </c>
      <c r="C402" s="174" t="s">
        <v>68</v>
      </c>
      <c r="D402" s="175" t="s">
        <v>17</v>
      </c>
      <c r="E402" s="433" t="s">
        <v>315</v>
      </c>
      <c r="F402" s="174" t="s">
        <v>398</v>
      </c>
      <c r="G402" s="207">
        <v>69000</v>
      </c>
    </row>
    <row r="403" spans="1:7" x14ac:dyDescent="0.3">
      <c r="A403" s="212" t="s">
        <v>179</v>
      </c>
      <c r="B403" s="226">
        <v>927</v>
      </c>
      <c r="C403" s="174" t="s">
        <v>68</v>
      </c>
      <c r="D403" s="174" t="s">
        <v>17</v>
      </c>
      <c r="E403" s="433" t="s">
        <v>316</v>
      </c>
      <c r="F403" s="174" t="s">
        <v>15</v>
      </c>
      <c r="G403" s="207">
        <f>SUM(G404)</f>
        <v>386640</v>
      </c>
    </row>
    <row r="404" spans="1:7" x14ac:dyDescent="0.3">
      <c r="A404" s="179" t="s">
        <v>146</v>
      </c>
      <c r="B404" s="226">
        <v>927</v>
      </c>
      <c r="C404" s="174" t="s">
        <v>68</v>
      </c>
      <c r="D404" s="174" t="s">
        <v>17</v>
      </c>
      <c r="E404" s="433" t="s">
        <v>316</v>
      </c>
      <c r="F404" s="174" t="s">
        <v>147</v>
      </c>
      <c r="G404" s="207">
        <f>SUM(G405)</f>
        <v>386640</v>
      </c>
    </row>
    <row r="405" spans="1:7" ht="24" customHeight="1" x14ac:dyDescent="0.3">
      <c r="A405" s="576" t="s">
        <v>400</v>
      </c>
      <c r="B405" s="226">
        <v>927</v>
      </c>
      <c r="C405" s="174" t="s">
        <v>68</v>
      </c>
      <c r="D405" s="174" t="s">
        <v>17</v>
      </c>
      <c r="E405" s="433" t="s">
        <v>316</v>
      </c>
      <c r="F405" s="174" t="s">
        <v>398</v>
      </c>
      <c r="G405" s="207">
        <v>386640</v>
      </c>
    </row>
    <row r="406" spans="1:7" x14ac:dyDescent="0.3">
      <c r="A406" s="177" t="s">
        <v>69</v>
      </c>
      <c r="B406" s="222">
        <v>927</v>
      </c>
      <c r="C406" s="223" t="s">
        <v>68</v>
      </c>
      <c r="D406" s="224" t="s">
        <v>70</v>
      </c>
      <c r="E406" s="527" t="s">
        <v>236</v>
      </c>
      <c r="F406" s="225" t="s">
        <v>15</v>
      </c>
      <c r="G406" s="215">
        <f>SUM(G407+G410+G413+G416)</f>
        <v>31464152</v>
      </c>
    </row>
    <row r="407" spans="1:7" ht="53.4" x14ac:dyDescent="0.3">
      <c r="A407" s="185" t="s">
        <v>180</v>
      </c>
      <c r="B407" s="226">
        <v>927</v>
      </c>
      <c r="C407" s="174" t="s">
        <v>68</v>
      </c>
      <c r="D407" s="175" t="s">
        <v>70</v>
      </c>
      <c r="E407" s="433" t="s">
        <v>317</v>
      </c>
      <c r="F407" s="176" t="s">
        <v>15</v>
      </c>
      <c r="G407" s="207">
        <f>SUM(G408)</f>
        <v>0</v>
      </c>
    </row>
    <row r="408" spans="1:7" x14ac:dyDescent="0.3">
      <c r="A408" s="179" t="s">
        <v>146</v>
      </c>
      <c r="B408" s="226">
        <v>927</v>
      </c>
      <c r="C408" s="174" t="s">
        <v>68</v>
      </c>
      <c r="D408" s="175" t="s">
        <v>70</v>
      </c>
      <c r="E408" s="433" t="s">
        <v>317</v>
      </c>
      <c r="F408" s="174" t="s">
        <v>147</v>
      </c>
      <c r="G408" s="207">
        <f>SUM(G409)</f>
        <v>0</v>
      </c>
    </row>
    <row r="409" spans="1:7" ht="27.6" customHeight="1" x14ac:dyDescent="0.3">
      <c r="A409" s="576" t="s">
        <v>400</v>
      </c>
      <c r="B409" s="226">
        <v>927</v>
      </c>
      <c r="C409" s="174" t="s">
        <v>68</v>
      </c>
      <c r="D409" s="175" t="s">
        <v>70</v>
      </c>
      <c r="E409" s="433" t="s">
        <v>317</v>
      </c>
      <c r="F409" s="174" t="s">
        <v>398</v>
      </c>
      <c r="G409" s="207"/>
    </row>
    <row r="410" spans="1:7" ht="40.200000000000003" x14ac:dyDescent="0.3">
      <c r="A410" s="212" t="s">
        <v>181</v>
      </c>
      <c r="B410" s="226">
        <v>927</v>
      </c>
      <c r="C410" s="174" t="s">
        <v>68</v>
      </c>
      <c r="D410" s="175" t="s">
        <v>70</v>
      </c>
      <c r="E410" s="433" t="s">
        <v>318</v>
      </c>
      <c r="F410" s="174" t="s">
        <v>15</v>
      </c>
      <c r="G410" s="207">
        <f>SUM(G411)</f>
        <v>310253</v>
      </c>
    </row>
    <row r="411" spans="1:7" x14ac:dyDescent="0.3">
      <c r="A411" s="179" t="s">
        <v>146</v>
      </c>
      <c r="B411" s="231">
        <v>927</v>
      </c>
      <c r="C411" s="174" t="s">
        <v>68</v>
      </c>
      <c r="D411" s="175" t="s">
        <v>70</v>
      </c>
      <c r="E411" s="433" t="s">
        <v>318</v>
      </c>
      <c r="F411" s="174" t="s">
        <v>147</v>
      </c>
      <c r="G411" s="207">
        <f>SUM(G412)</f>
        <v>310253</v>
      </c>
    </row>
    <row r="412" spans="1:7" x14ac:dyDescent="0.3">
      <c r="A412" s="430" t="s">
        <v>397</v>
      </c>
      <c r="B412" s="231">
        <v>927</v>
      </c>
      <c r="C412" s="174" t="s">
        <v>68</v>
      </c>
      <c r="D412" s="175" t="s">
        <v>70</v>
      </c>
      <c r="E412" s="433" t="s">
        <v>318</v>
      </c>
      <c r="F412" s="174" t="s">
        <v>396</v>
      </c>
      <c r="G412" s="207">
        <v>310253</v>
      </c>
    </row>
    <row r="413" spans="1:7" ht="53.4" x14ac:dyDescent="0.3">
      <c r="A413" s="185" t="s">
        <v>182</v>
      </c>
      <c r="B413" s="226">
        <v>927</v>
      </c>
      <c r="C413" s="174" t="s">
        <v>68</v>
      </c>
      <c r="D413" s="175" t="s">
        <v>70</v>
      </c>
      <c r="E413" s="433" t="s">
        <v>319</v>
      </c>
      <c r="F413" s="176" t="s">
        <v>15</v>
      </c>
      <c r="G413" s="207">
        <f>SUM(G414)</f>
        <v>4450875</v>
      </c>
    </row>
    <row r="414" spans="1:7" x14ac:dyDescent="0.3">
      <c r="A414" s="179" t="s">
        <v>146</v>
      </c>
      <c r="B414" s="226">
        <v>927</v>
      </c>
      <c r="C414" s="174" t="s">
        <v>68</v>
      </c>
      <c r="D414" s="175" t="s">
        <v>70</v>
      </c>
      <c r="E414" s="433" t="s">
        <v>319</v>
      </c>
      <c r="F414" s="174" t="s">
        <v>147</v>
      </c>
      <c r="G414" s="207">
        <f>SUM(G415)</f>
        <v>4450875</v>
      </c>
    </row>
    <row r="415" spans="1:7" ht="31.2" customHeight="1" x14ac:dyDescent="0.3">
      <c r="A415" s="576" t="s">
        <v>400</v>
      </c>
      <c r="B415" s="226">
        <v>927</v>
      </c>
      <c r="C415" s="174" t="s">
        <v>68</v>
      </c>
      <c r="D415" s="175" t="s">
        <v>70</v>
      </c>
      <c r="E415" s="433" t="s">
        <v>319</v>
      </c>
      <c r="F415" s="174" t="s">
        <v>398</v>
      </c>
      <c r="G415" s="207">
        <v>4450875</v>
      </c>
    </row>
    <row r="416" spans="1:7" ht="53.4" x14ac:dyDescent="0.3">
      <c r="A416" s="185" t="s">
        <v>183</v>
      </c>
      <c r="B416" s="231">
        <v>927</v>
      </c>
      <c r="C416" s="174" t="s">
        <v>68</v>
      </c>
      <c r="D416" s="175" t="s">
        <v>70</v>
      </c>
      <c r="E416" s="433" t="s">
        <v>320</v>
      </c>
      <c r="F416" s="174" t="s">
        <v>15</v>
      </c>
      <c r="G416" s="207">
        <f>SUM(G417+G419)</f>
        <v>26703024</v>
      </c>
    </row>
    <row r="417" spans="1:7" x14ac:dyDescent="0.3">
      <c r="A417" s="178" t="s">
        <v>20</v>
      </c>
      <c r="B417" s="231">
        <v>927</v>
      </c>
      <c r="C417" s="174" t="s">
        <v>68</v>
      </c>
      <c r="D417" s="175" t="s">
        <v>70</v>
      </c>
      <c r="E417" s="433" t="s">
        <v>320</v>
      </c>
      <c r="F417" s="174" t="s">
        <v>21</v>
      </c>
      <c r="G417" s="207">
        <f>SUM(G418)</f>
        <v>28000</v>
      </c>
    </row>
    <row r="418" spans="1:7" x14ac:dyDescent="0.3">
      <c r="A418" s="429" t="s">
        <v>395</v>
      </c>
      <c r="B418" s="242">
        <v>927</v>
      </c>
      <c r="C418" s="217" t="s">
        <v>68</v>
      </c>
      <c r="D418" s="235" t="s">
        <v>70</v>
      </c>
      <c r="E418" s="433" t="s">
        <v>320</v>
      </c>
      <c r="F418" s="217" t="s">
        <v>23</v>
      </c>
      <c r="G418" s="243">
        <v>28000</v>
      </c>
    </row>
    <row r="419" spans="1:7" x14ac:dyDescent="0.3">
      <c r="A419" s="236" t="s">
        <v>146</v>
      </c>
      <c r="B419" s="242">
        <v>927</v>
      </c>
      <c r="C419" s="217" t="s">
        <v>68</v>
      </c>
      <c r="D419" s="235" t="s">
        <v>70</v>
      </c>
      <c r="E419" s="433" t="s">
        <v>320</v>
      </c>
      <c r="F419" s="217" t="s">
        <v>147</v>
      </c>
      <c r="G419" s="243">
        <f>SUM(G420:G421)</f>
        <v>26675024</v>
      </c>
    </row>
    <row r="420" spans="1:7" x14ac:dyDescent="0.3">
      <c r="A420" s="430" t="s">
        <v>397</v>
      </c>
      <c r="B420" s="231">
        <v>927</v>
      </c>
      <c r="C420" s="174" t="s">
        <v>68</v>
      </c>
      <c r="D420" s="175" t="s">
        <v>70</v>
      </c>
      <c r="E420" s="433" t="s">
        <v>320</v>
      </c>
      <c r="F420" s="174" t="s">
        <v>396</v>
      </c>
      <c r="G420" s="207">
        <v>17688874</v>
      </c>
    </row>
    <row r="421" spans="1:7" ht="26.4" customHeight="1" x14ac:dyDescent="0.3">
      <c r="A421" s="576" t="s">
        <v>400</v>
      </c>
      <c r="B421" s="231">
        <v>927</v>
      </c>
      <c r="C421" s="174" t="s">
        <v>68</v>
      </c>
      <c r="D421" s="175" t="s">
        <v>70</v>
      </c>
      <c r="E421" s="433" t="s">
        <v>320</v>
      </c>
      <c r="F421" s="174" t="s">
        <v>398</v>
      </c>
      <c r="G421" s="207">
        <v>8986150</v>
      </c>
    </row>
    <row r="422" spans="1:7" ht="27" x14ac:dyDescent="0.3">
      <c r="A422" s="177" t="s">
        <v>184</v>
      </c>
      <c r="B422" s="229">
        <v>927</v>
      </c>
      <c r="C422" s="223" t="s">
        <v>68</v>
      </c>
      <c r="D422" s="224" t="s">
        <v>76</v>
      </c>
      <c r="E422" s="527" t="s">
        <v>236</v>
      </c>
      <c r="F422" s="225" t="s">
        <v>15</v>
      </c>
      <c r="G422" s="221">
        <f>SUM(G423+G426+G431)</f>
        <v>1678256</v>
      </c>
    </row>
    <row r="423" spans="1:7" x14ac:dyDescent="0.3">
      <c r="A423" s="189" t="s">
        <v>136</v>
      </c>
      <c r="B423" s="222">
        <v>927</v>
      </c>
      <c r="C423" s="223" t="s">
        <v>68</v>
      </c>
      <c r="D423" s="224" t="s">
        <v>76</v>
      </c>
      <c r="E423" s="530" t="s">
        <v>292</v>
      </c>
      <c r="F423" s="225" t="s">
        <v>15</v>
      </c>
      <c r="G423" s="221">
        <f>SUM(G424)</f>
        <v>25000</v>
      </c>
    </row>
    <row r="424" spans="1:7" x14ac:dyDescent="0.3">
      <c r="A424" s="178" t="s">
        <v>146</v>
      </c>
      <c r="B424" s="226">
        <v>927</v>
      </c>
      <c r="C424" s="174" t="s">
        <v>68</v>
      </c>
      <c r="D424" s="175" t="s">
        <v>76</v>
      </c>
      <c r="E424" s="433" t="s">
        <v>292</v>
      </c>
      <c r="F424" s="181" t="s">
        <v>147</v>
      </c>
      <c r="G424" s="216">
        <f>SUM(G425)</f>
        <v>25000</v>
      </c>
    </row>
    <row r="425" spans="1:7" x14ac:dyDescent="0.3">
      <c r="A425" s="184" t="s">
        <v>148</v>
      </c>
      <c r="B425" s="226">
        <v>927</v>
      </c>
      <c r="C425" s="174" t="s">
        <v>68</v>
      </c>
      <c r="D425" s="175" t="s">
        <v>76</v>
      </c>
      <c r="E425" s="433" t="s">
        <v>292</v>
      </c>
      <c r="F425" s="181" t="s">
        <v>149</v>
      </c>
      <c r="G425" s="216">
        <v>25000</v>
      </c>
    </row>
    <row r="426" spans="1:7" ht="27" x14ac:dyDescent="0.3">
      <c r="A426" s="187" t="s">
        <v>185</v>
      </c>
      <c r="B426" s="222">
        <v>927</v>
      </c>
      <c r="C426" s="223" t="s">
        <v>68</v>
      </c>
      <c r="D426" s="224" t="s">
        <v>76</v>
      </c>
      <c r="E426" s="530" t="s">
        <v>293</v>
      </c>
      <c r="F426" s="225" t="s">
        <v>15</v>
      </c>
      <c r="G426" s="221">
        <f>SUM(G427+G429)</f>
        <v>751480</v>
      </c>
    </row>
    <row r="427" spans="1:7" ht="31.8" x14ac:dyDescent="0.3">
      <c r="A427" s="186" t="s">
        <v>53</v>
      </c>
      <c r="B427" s="226">
        <v>927</v>
      </c>
      <c r="C427" s="174" t="s">
        <v>68</v>
      </c>
      <c r="D427" s="175" t="s">
        <v>76</v>
      </c>
      <c r="E427" s="433" t="s">
        <v>293</v>
      </c>
      <c r="F427" s="174" t="s">
        <v>54</v>
      </c>
      <c r="G427" s="207">
        <f>SUM(G428)</f>
        <v>660000</v>
      </c>
    </row>
    <row r="428" spans="1:7" x14ac:dyDescent="0.3">
      <c r="A428" s="178" t="s">
        <v>55</v>
      </c>
      <c r="B428" s="226">
        <v>927</v>
      </c>
      <c r="C428" s="174" t="s">
        <v>68</v>
      </c>
      <c r="D428" s="175" t="s">
        <v>76</v>
      </c>
      <c r="E428" s="433" t="s">
        <v>293</v>
      </c>
      <c r="F428" s="174" t="s">
        <v>56</v>
      </c>
      <c r="G428" s="207">
        <v>660000</v>
      </c>
    </row>
    <row r="429" spans="1:7" x14ac:dyDescent="0.3">
      <c r="A429" s="186" t="s">
        <v>20</v>
      </c>
      <c r="B429" s="226">
        <v>927</v>
      </c>
      <c r="C429" s="174" t="s">
        <v>68</v>
      </c>
      <c r="D429" s="174" t="s">
        <v>76</v>
      </c>
      <c r="E429" s="433" t="s">
        <v>293</v>
      </c>
      <c r="F429" s="174" t="s">
        <v>21</v>
      </c>
      <c r="G429" s="207">
        <f>SUM(G430)</f>
        <v>91480</v>
      </c>
    </row>
    <row r="430" spans="1:7" x14ac:dyDescent="0.3">
      <c r="A430" s="429" t="s">
        <v>395</v>
      </c>
      <c r="B430" s="226">
        <v>927</v>
      </c>
      <c r="C430" s="174" t="s">
        <v>68</v>
      </c>
      <c r="D430" s="174" t="s">
        <v>76</v>
      </c>
      <c r="E430" s="433" t="s">
        <v>293</v>
      </c>
      <c r="F430" s="174" t="s">
        <v>23</v>
      </c>
      <c r="G430" s="207">
        <v>91480</v>
      </c>
    </row>
    <row r="431" spans="1:7" ht="27" x14ac:dyDescent="0.3">
      <c r="A431" s="187" t="s">
        <v>186</v>
      </c>
      <c r="B431" s="222">
        <v>927</v>
      </c>
      <c r="C431" s="223" t="s">
        <v>68</v>
      </c>
      <c r="D431" s="224" t="s">
        <v>76</v>
      </c>
      <c r="E431" s="530" t="s">
        <v>320</v>
      </c>
      <c r="F431" s="225" t="s">
        <v>15</v>
      </c>
      <c r="G431" s="221">
        <f>SUM(G432+G434)</f>
        <v>901776</v>
      </c>
    </row>
    <row r="432" spans="1:7" ht="31.8" x14ac:dyDescent="0.3">
      <c r="A432" s="178" t="s">
        <v>53</v>
      </c>
      <c r="B432" s="226">
        <v>927</v>
      </c>
      <c r="C432" s="174" t="s">
        <v>68</v>
      </c>
      <c r="D432" s="175" t="s">
        <v>76</v>
      </c>
      <c r="E432" s="433" t="s">
        <v>320</v>
      </c>
      <c r="F432" s="174" t="s">
        <v>54</v>
      </c>
      <c r="G432" s="207">
        <f>SUM(G433)</f>
        <v>901776</v>
      </c>
    </row>
    <row r="433" spans="1:7" x14ac:dyDescent="0.3">
      <c r="A433" s="178" t="s">
        <v>55</v>
      </c>
      <c r="B433" s="226">
        <v>927</v>
      </c>
      <c r="C433" s="174" t="s">
        <v>68</v>
      </c>
      <c r="D433" s="175" t="s">
        <v>76</v>
      </c>
      <c r="E433" s="433" t="s">
        <v>320</v>
      </c>
      <c r="F433" s="174" t="s">
        <v>56</v>
      </c>
      <c r="G433" s="207">
        <v>901776</v>
      </c>
    </row>
    <row r="434" spans="1:7" x14ac:dyDescent="0.3">
      <c r="A434" s="178" t="s">
        <v>20</v>
      </c>
      <c r="B434" s="226">
        <v>927</v>
      </c>
      <c r="C434" s="174" t="s">
        <v>68</v>
      </c>
      <c r="D434" s="174" t="s">
        <v>76</v>
      </c>
      <c r="E434" s="433" t="s">
        <v>320</v>
      </c>
      <c r="F434" s="174" t="s">
        <v>21</v>
      </c>
      <c r="G434" s="207">
        <f>SUM(G435)</f>
        <v>0</v>
      </c>
    </row>
    <row r="435" spans="1:7" x14ac:dyDescent="0.3">
      <c r="A435" s="429" t="s">
        <v>395</v>
      </c>
      <c r="B435" s="226">
        <v>927</v>
      </c>
      <c r="C435" s="174" t="s">
        <v>68</v>
      </c>
      <c r="D435" s="174" t="s">
        <v>76</v>
      </c>
      <c r="E435" s="433" t="s">
        <v>320</v>
      </c>
      <c r="F435" s="174" t="s">
        <v>23</v>
      </c>
      <c r="G435" s="207">
        <v>0</v>
      </c>
    </row>
    <row r="436" spans="1:7" x14ac:dyDescent="0.3">
      <c r="A436" s="206" t="s">
        <v>187</v>
      </c>
      <c r="B436" s="229">
        <v>927</v>
      </c>
      <c r="C436" s="223" t="s">
        <v>188</v>
      </c>
      <c r="D436" s="224" t="s">
        <v>14</v>
      </c>
      <c r="E436" s="527" t="s">
        <v>236</v>
      </c>
      <c r="F436" s="225" t="s">
        <v>15</v>
      </c>
      <c r="G436" s="221">
        <f>SUM(G437)</f>
        <v>140000</v>
      </c>
    </row>
    <row r="437" spans="1:7" x14ac:dyDescent="0.3">
      <c r="A437" s="173" t="s">
        <v>189</v>
      </c>
      <c r="B437" s="229">
        <v>927</v>
      </c>
      <c r="C437" s="223" t="s">
        <v>188</v>
      </c>
      <c r="D437" s="224" t="s">
        <v>32</v>
      </c>
      <c r="E437" s="527" t="s">
        <v>236</v>
      </c>
      <c r="F437" s="225" t="s">
        <v>15</v>
      </c>
      <c r="G437" s="221">
        <f>SUM(G438+G443)</f>
        <v>140000</v>
      </c>
    </row>
    <row r="438" spans="1:7" x14ac:dyDescent="0.3">
      <c r="A438" s="187" t="s">
        <v>190</v>
      </c>
      <c r="B438" s="222">
        <v>927</v>
      </c>
      <c r="C438" s="223" t="s">
        <v>188</v>
      </c>
      <c r="D438" s="224" t="s">
        <v>32</v>
      </c>
      <c r="E438" s="530" t="s">
        <v>321</v>
      </c>
      <c r="F438" s="225" t="s">
        <v>15</v>
      </c>
      <c r="G438" s="221">
        <f>SUM(G439+G441)</f>
        <v>40000</v>
      </c>
    </row>
    <row r="439" spans="1:7" ht="31.8" x14ac:dyDescent="0.3">
      <c r="A439" s="178" t="s">
        <v>53</v>
      </c>
      <c r="B439" s="226">
        <v>927</v>
      </c>
      <c r="C439" s="191" t="s">
        <v>188</v>
      </c>
      <c r="D439" s="203" t="s">
        <v>32</v>
      </c>
      <c r="E439" s="433" t="s">
        <v>321</v>
      </c>
      <c r="F439" s="205" t="s">
        <v>54</v>
      </c>
      <c r="G439" s="207">
        <f>SUM(G440)</f>
        <v>40000</v>
      </c>
    </row>
    <row r="440" spans="1:7" x14ac:dyDescent="0.3">
      <c r="A440" s="429" t="s">
        <v>58</v>
      </c>
      <c r="B440" s="226">
        <v>927</v>
      </c>
      <c r="C440" s="191" t="s">
        <v>188</v>
      </c>
      <c r="D440" s="203" t="s">
        <v>32</v>
      </c>
      <c r="E440" s="433" t="s">
        <v>321</v>
      </c>
      <c r="F440" s="205" t="s">
        <v>59</v>
      </c>
      <c r="G440" s="207">
        <v>40000</v>
      </c>
    </row>
    <row r="441" spans="1:7" x14ac:dyDescent="0.3">
      <c r="A441" s="178" t="s">
        <v>20</v>
      </c>
      <c r="B441" s="226">
        <v>927</v>
      </c>
      <c r="C441" s="191" t="s">
        <v>188</v>
      </c>
      <c r="D441" s="203" t="s">
        <v>32</v>
      </c>
      <c r="E441" s="433" t="s">
        <v>321</v>
      </c>
      <c r="F441" s="174" t="s">
        <v>21</v>
      </c>
      <c r="G441" s="207">
        <f>SUM(G442)</f>
        <v>0</v>
      </c>
    </row>
    <row r="442" spans="1:7" x14ac:dyDescent="0.3">
      <c r="A442" s="429" t="s">
        <v>395</v>
      </c>
      <c r="B442" s="226">
        <v>927</v>
      </c>
      <c r="C442" s="191" t="s">
        <v>188</v>
      </c>
      <c r="D442" s="203" t="s">
        <v>32</v>
      </c>
      <c r="E442" s="433" t="s">
        <v>321</v>
      </c>
      <c r="F442" s="174" t="s">
        <v>23</v>
      </c>
      <c r="G442" s="207">
        <v>0</v>
      </c>
    </row>
    <row r="443" spans="1:7" ht="27" x14ac:dyDescent="0.3">
      <c r="A443" s="440" t="s">
        <v>357</v>
      </c>
      <c r="B443" s="259">
        <v>927</v>
      </c>
      <c r="C443" s="526" t="s">
        <v>188</v>
      </c>
      <c r="D443" s="527" t="s">
        <v>32</v>
      </c>
      <c r="E443" s="454" t="s">
        <v>356</v>
      </c>
      <c r="F443" s="528" t="s">
        <v>15</v>
      </c>
      <c r="G443" s="559">
        <f>SUM(G444)</f>
        <v>100000</v>
      </c>
    </row>
    <row r="444" spans="1:7" x14ac:dyDescent="0.3">
      <c r="A444" s="429" t="s">
        <v>20</v>
      </c>
      <c r="B444" s="289">
        <v>927</v>
      </c>
      <c r="C444" s="451" t="s">
        <v>188</v>
      </c>
      <c r="D444" s="470" t="s">
        <v>32</v>
      </c>
      <c r="E444" s="433" t="s">
        <v>356</v>
      </c>
      <c r="F444" s="425" t="s">
        <v>21</v>
      </c>
      <c r="G444" s="560">
        <f>SUM(G445)</f>
        <v>100000</v>
      </c>
    </row>
    <row r="445" spans="1:7" x14ac:dyDescent="0.3">
      <c r="A445" s="429" t="s">
        <v>395</v>
      </c>
      <c r="B445" s="289">
        <v>927</v>
      </c>
      <c r="C445" s="451" t="s">
        <v>188</v>
      </c>
      <c r="D445" s="470" t="s">
        <v>32</v>
      </c>
      <c r="E445" s="433" t="s">
        <v>356</v>
      </c>
      <c r="F445" s="425" t="s">
        <v>23</v>
      </c>
      <c r="G445" s="560">
        <v>100000</v>
      </c>
    </row>
    <row r="446" spans="1:7" ht="23.4" customHeight="1" x14ac:dyDescent="0.3">
      <c r="A446" s="253" t="s">
        <v>191</v>
      </c>
      <c r="B446" s="265">
        <v>928</v>
      </c>
      <c r="C446" s="254" t="s">
        <v>14</v>
      </c>
      <c r="D446" s="264" t="s">
        <v>14</v>
      </c>
      <c r="E446" s="537" t="s">
        <v>236</v>
      </c>
      <c r="F446" s="264" t="s">
        <v>15</v>
      </c>
      <c r="G446" s="285">
        <f>SUM(G447)</f>
        <v>1511529</v>
      </c>
    </row>
    <row r="447" spans="1:7" ht="15.6" x14ac:dyDescent="0.3">
      <c r="A447" s="256" t="s">
        <v>74</v>
      </c>
      <c r="B447" s="265">
        <v>928</v>
      </c>
      <c r="C447" s="254" t="s">
        <v>32</v>
      </c>
      <c r="D447" s="264" t="s">
        <v>14</v>
      </c>
      <c r="E447" s="537" t="s">
        <v>236</v>
      </c>
      <c r="F447" s="264" t="s">
        <v>15</v>
      </c>
      <c r="G447" s="257">
        <f>SUM(G448+G452)</f>
        <v>1511529</v>
      </c>
    </row>
    <row r="448" spans="1:7" ht="40.200000000000003" x14ac:dyDescent="0.3">
      <c r="A448" s="248" t="s">
        <v>192</v>
      </c>
      <c r="B448" s="259">
        <v>928</v>
      </c>
      <c r="C448" s="260" t="s">
        <v>32</v>
      </c>
      <c r="D448" s="261" t="s">
        <v>39</v>
      </c>
      <c r="E448" s="527" t="s">
        <v>236</v>
      </c>
      <c r="F448" s="262" t="s">
        <v>15</v>
      </c>
      <c r="G448" s="258">
        <f>SUM(G449)</f>
        <v>469500</v>
      </c>
    </row>
    <row r="449" spans="1:7" ht="27" x14ac:dyDescent="0.3">
      <c r="A449" s="251" t="s">
        <v>193</v>
      </c>
      <c r="B449" s="263">
        <v>928</v>
      </c>
      <c r="C449" s="245" t="s">
        <v>32</v>
      </c>
      <c r="D449" s="246" t="s">
        <v>39</v>
      </c>
      <c r="E449" s="246">
        <v>7000010050</v>
      </c>
      <c r="F449" s="247" t="s">
        <v>15</v>
      </c>
      <c r="G449" s="255">
        <f>SUM(G450)</f>
        <v>469500</v>
      </c>
    </row>
    <row r="450" spans="1:7" ht="31.8" x14ac:dyDescent="0.3">
      <c r="A450" s="250" t="s">
        <v>53</v>
      </c>
      <c r="B450" s="263">
        <v>928</v>
      </c>
      <c r="C450" s="245" t="s">
        <v>32</v>
      </c>
      <c r="D450" s="246" t="s">
        <v>39</v>
      </c>
      <c r="E450" s="426">
        <v>7000010050</v>
      </c>
      <c r="F450" s="245" t="s">
        <v>54</v>
      </c>
      <c r="G450" s="255">
        <f>SUM(G451)</f>
        <v>469500</v>
      </c>
    </row>
    <row r="451" spans="1:7" x14ac:dyDescent="0.3">
      <c r="A451" s="249" t="s">
        <v>55</v>
      </c>
      <c r="B451" s="263">
        <v>928</v>
      </c>
      <c r="C451" s="245" t="s">
        <v>32</v>
      </c>
      <c r="D451" s="246" t="s">
        <v>39</v>
      </c>
      <c r="E451" s="426">
        <v>7000010050</v>
      </c>
      <c r="F451" s="245" t="s">
        <v>56</v>
      </c>
      <c r="G451" s="255">
        <v>469500</v>
      </c>
    </row>
    <row r="452" spans="1:7" ht="53.4" x14ac:dyDescent="0.3">
      <c r="A452" s="248" t="s">
        <v>194</v>
      </c>
      <c r="B452" s="259">
        <v>928</v>
      </c>
      <c r="C452" s="260" t="s">
        <v>32</v>
      </c>
      <c r="D452" s="261" t="s">
        <v>17</v>
      </c>
      <c r="E452" s="527" t="s">
        <v>236</v>
      </c>
      <c r="F452" s="262" t="s">
        <v>15</v>
      </c>
      <c r="G452" s="258">
        <f>SUM(G453)</f>
        <v>1042029</v>
      </c>
    </row>
    <row r="453" spans="1:7" ht="27" x14ac:dyDescent="0.3">
      <c r="A453" s="252" t="s">
        <v>195</v>
      </c>
      <c r="B453" s="263">
        <v>928</v>
      </c>
      <c r="C453" s="245" t="s">
        <v>32</v>
      </c>
      <c r="D453" s="245" t="s">
        <v>17</v>
      </c>
      <c r="E453" s="427" t="s">
        <v>322</v>
      </c>
      <c r="F453" s="245" t="s">
        <v>15</v>
      </c>
      <c r="G453" s="255">
        <f>SUM(G454+G456+G458)</f>
        <v>1042029</v>
      </c>
    </row>
    <row r="454" spans="1:7" ht="31.8" x14ac:dyDescent="0.3">
      <c r="A454" s="250" t="s">
        <v>53</v>
      </c>
      <c r="B454" s="263">
        <v>928</v>
      </c>
      <c r="C454" s="245" t="s">
        <v>32</v>
      </c>
      <c r="D454" s="245" t="s">
        <v>17</v>
      </c>
      <c r="E454" s="427" t="s">
        <v>322</v>
      </c>
      <c r="F454" s="245" t="s">
        <v>54</v>
      </c>
      <c r="G454" s="255">
        <f>SUM(G455)</f>
        <v>636369</v>
      </c>
    </row>
    <row r="455" spans="1:7" x14ac:dyDescent="0.3">
      <c r="A455" s="249" t="s">
        <v>55</v>
      </c>
      <c r="B455" s="263">
        <v>928</v>
      </c>
      <c r="C455" s="245" t="s">
        <v>32</v>
      </c>
      <c r="D455" s="245" t="s">
        <v>17</v>
      </c>
      <c r="E455" s="427" t="s">
        <v>322</v>
      </c>
      <c r="F455" s="245" t="s">
        <v>56</v>
      </c>
      <c r="G455" s="255">
        <v>636369</v>
      </c>
    </row>
    <row r="456" spans="1:7" x14ac:dyDescent="0.3">
      <c r="A456" s="250" t="s">
        <v>20</v>
      </c>
      <c r="B456" s="263">
        <v>928</v>
      </c>
      <c r="C456" s="245" t="s">
        <v>32</v>
      </c>
      <c r="D456" s="245" t="s">
        <v>17</v>
      </c>
      <c r="E456" s="427" t="s">
        <v>322</v>
      </c>
      <c r="F456" s="245" t="s">
        <v>21</v>
      </c>
      <c r="G456" s="255">
        <f>SUM(G457)</f>
        <v>395260</v>
      </c>
    </row>
    <row r="457" spans="1:7" x14ac:dyDescent="0.3">
      <c r="A457" s="429" t="s">
        <v>395</v>
      </c>
      <c r="B457" s="263">
        <v>928</v>
      </c>
      <c r="C457" s="245" t="s">
        <v>32</v>
      </c>
      <c r="D457" s="245" t="s">
        <v>17</v>
      </c>
      <c r="E457" s="427" t="s">
        <v>322</v>
      </c>
      <c r="F457" s="245" t="s">
        <v>23</v>
      </c>
      <c r="G457" s="255">
        <v>395260</v>
      </c>
    </row>
    <row r="458" spans="1:7" x14ac:dyDescent="0.3">
      <c r="A458" s="249" t="s">
        <v>60</v>
      </c>
      <c r="B458" s="263">
        <v>928</v>
      </c>
      <c r="C458" s="245" t="s">
        <v>32</v>
      </c>
      <c r="D458" s="245" t="s">
        <v>17</v>
      </c>
      <c r="E458" s="427" t="s">
        <v>322</v>
      </c>
      <c r="F458" s="245" t="s">
        <v>61</v>
      </c>
      <c r="G458" s="255">
        <f>SUM(G459)</f>
        <v>10400</v>
      </c>
    </row>
    <row r="459" spans="1:7" x14ac:dyDescent="0.3">
      <c r="A459" s="249" t="s">
        <v>355</v>
      </c>
      <c r="B459" s="263">
        <v>928</v>
      </c>
      <c r="C459" s="245" t="s">
        <v>32</v>
      </c>
      <c r="D459" s="245" t="s">
        <v>17</v>
      </c>
      <c r="E459" s="427" t="s">
        <v>322</v>
      </c>
      <c r="F459" s="245" t="s">
        <v>354</v>
      </c>
      <c r="G459" s="255">
        <v>10400</v>
      </c>
    </row>
    <row r="460" spans="1:7" ht="34.799999999999997" x14ac:dyDescent="0.3">
      <c r="A460" s="280" t="s">
        <v>196</v>
      </c>
      <c r="B460" s="296">
        <v>929</v>
      </c>
      <c r="C460" s="282" t="s">
        <v>14</v>
      </c>
      <c r="D460" s="295" t="s">
        <v>14</v>
      </c>
      <c r="E460" s="537" t="s">
        <v>236</v>
      </c>
      <c r="F460" s="295" t="s">
        <v>15</v>
      </c>
      <c r="G460" s="287">
        <f>SUM(G461)</f>
        <v>804696</v>
      </c>
    </row>
    <row r="461" spans="1:7" ht="17.399999999999999" x14ac:dyDescent="0.3">
      <c r="A461" s="275" t="s">
        <v>74</v>
      </c>
      <c r="B461" s="279" t="s">
        <v>197</v>
      </c>
      <c r="C461" s="281" t="s">
        <v>32</v>
      </c>
      <c r="D461" s="297" t="s">
        <v>14</v>
      </c>
      <c r="E461" s="537" t="s">
        <v>236</v>
      </c>
      <c r="F461" s="276" t="s">
        <v>15</v>
      </c>
      <c r="G461" s="287">
        <f>SUM(G462)</f>
        <v>804696</v>
      </c>
    </row>
    <row r="462" spans="1:7" ht="40.200000000000003" x14ac:dyDescent="0.3">
      <c r="A462" s="266" t="s">
        <v>75</v>
      </c>
      <c r="B462" s="291" t="s">
        <v>197</v>
      </c>
      <c r="C462" s="293" t="s">
        <v>32</v>
      </c>
      <c r="D462" s="299" t="s">
        <v>76</v>
      </c>
      <c r="E462" s="546" t="s">
        <v>236</v>
      </c>
      <c r="F462" s="294" t="s">
        <v>15</v>
      </c>
      <c r="G462" s="287">
        <f>SUM(G463+G466+G473)</f>
        <v>804696</v>
      </c>
    </row>
    <row r="463" spans="1:7" ht="27" x14ac:dyDescent="0.3">
      <c r="A463" s="273" t="s">
        <v>198</v>
      </c>
      <c r="B463" s="291" t="s">
        <v>197</v>
      </c>
      <c r="C463" s="293" t="s">
        <v>32</v>
      </c>
      <c r="D463" s="299" t="s">
        <v>76</v>
      </c>
      <c r="E463" s="298">
        <v>7000010060</v>
      </c>
      <c r="F463" s="294" t="s">
        <v>15</v>
      </c>
      <c r="G463" s="287">
        <f>SUM(G464)</f>
        <v>585431</v>
      </c>
    </row>
    <row r="464" spans="1:7" ht="31.8" x14ac:dyDescent="0.3">
      <c r="A464" s="270" t="s">
        <v>53</v>
      </c>
      <c r="B464" s="274" t="s">
        <v>197</v>
      </c>
      <c r="C464" s="292" t="s">
        <v>32</v>
      </c>
      <c r="D464" s="300" t="s">
        <v>76</v>
      </c>
      <c r="E464" s="301">
        <v>7000010060</v>
      </c>
      <c r="F464" s="290" t="s">
        <v>54</v>
      </c>
      <c r="G464" s="286">
        <f>SUM(G465)</f>
        <v>585431</v>
      </c>
    </row>
    <row r="465" spans="1:7" x14ac:dyDescent="0.3">
      <c r="A465" s="270" t="s">
        <v>55</v>
      </c>
      <c r="B465" s="274" t="s">
        <v>197</v>
      </c>
      <c r="C465" s="292" t="s">
        <v>32</v>
      </c>
      <c r="D465" s="300" t="s">
        <v>76</v>
      </c>
      <c r="E465" s="557">
        <v>7000010060</v>
      </c>
      <c r="F465" s="290" t="s">
        <v>56</v>
      </c>
      <c r="G465" s="286">
        <v>585431</v>
      </c>
    </row>
    <row r="466" spans="1:7" ht="27" x14ac:dyDescent="0.3">
      <c r="A466" s="271" t="s">
        <v>199</v>
      </c>
      <c r="B466" s="291" t="s">
        <v>197</v>
      </c>
      <c r="C466" s="293" t="s">
        <v>32</v>
      </c>
      <c r="D466" s="299" t="s">
        <v>76</v>
      </c>
      <c r="E466" s="298">
        <v>7000010070</v>
      </c>
      <c r="F466" s="294" t="s">
        <v>15</v>
      </c>
      <c r="G466" s="287">
        <f>SUM(G467+G469+G471)</f>
        <v>138072</v>
      </c>
    </row>
    <row r="467" spans="1:7" ht="31.8" x14ac:dyDescent="0.3">
      <c r="A467" s="272" t="s">
        <v>53</v>
      </c>
      <c r="B467" s="274" t="s">
        <v>197</v>
      </c>
      <c r="C467" s="292" t="s">
        <v>32</v>
      </c>
      <c r="D467" s="300" t="s">
        <v>76</v>
      </c>
      <c r="E467" s="301">
        <v>7000010070</v>
      </c>
      <c r="F467" s="290" t="s">
        <v>54</v>
      </c>
      <c r="G467" s="286">
        <f>SUM(G468)</f>
        <v>81297</v>
      </c>
    </row>
    <row r="468" spans="1:7" x14ac:dyDescent="0.3">
      <c r="A468" s="270" t="s">
        <v>55</v>
      </c>
      <c r="B468" s="274" t="s">
        <v>197</v>
      </c>
      <c r="C468" s="292" t="s">
        <v>32</v>
      </c>
      <c r="D468" s="300" t="s">
        <v>76</v>
      </c>
      <c r="E468" s="557">
        <v>7000010070</v>
      </c>
      <c r="F468" s="290" t="s">
        <v>56</v>
      </c>
      <c r="G468" s="286">
        <v>81297</v>
      </c>
    </row>
    <row r="469" spans="1:7" x14ac:dyDescent="0.3">
      <c r="A469" s="272" t="s">
        <v>20</v>
      </c>
      <c r="B469" s="274" t="s">
        <v>197</v>
      </c>
      <c r="C469" s="292" t="s">
        <v>32</v>
      </c>
      <c r="D469" s="300" t="s">
        <v>76</v>
      </c>
      <c r="E469" s="557">
        <v>7000010070</v>
      </c>
      <c r="F469" s="290" t="s">
        <v>21</v>
      </c>
      <c r="G469" s="286">
        <f>SUM(G470)</f>
        <v>55575</v>
      </c>
    </row>
    <row r="470" spans="1:7" x14ac:dyDescent="0.3">
      <c r="A470" s="429" t="s">
        <v>395</v>
      </c>
      <c r="B470" s="274" t="s">
        <v>197</v>
      </c>
      <c r="C470" s="292" t="s">
        <v>32</v>
      </c>
      <c r="D470" s="300" t="s">
        <v>76</v>
      </c>
      <c r="E470" s="557">
        <v>7000010070</v>
      </c>
      <c r="F470" s="290" t="s">
        <v>23</v>
      </c>
      <c r="G470" s="286">
        <v>55575</v>
      </c>
    </row>
    <row r="471" spans="1:7" x14ac:dyDescent="0.3">
      <c r="A471" s="272" t="s">
        <v>60</v>
      </c>
      <c r="B471" s="274" t="s">
        <v>197</v>
      </c>
      <c r="C471" s="292" t="s">
        <v>32</v>
      </c>
      <c r="D471" s="300" t="s">
        <v>76</v>
      </c>
      <c r="E471" s="557">
        <v>7000010070</v>
      </c>
      <c r="F471" s="290" t="s">
        <v>61</v>
      </c>
      <c r="G471" s="286">
        <f>SUM(G472)</f>
        <v>1200</v>
      </c>
    </row>
    <row r="472" spans="1:7" x14ac:dyDescent="0.3">
      <c r="A472" s="429" t="s">
        <v>355</v>
      </c>
      <c r="B472" s="450" t="s">
        <v>197</v>
      </c>
      <c r="C472" s="536" t="s">
        <v>32</v>
      </c>
      <c r="D472" s="547" t="s">
        <v>76</v>
      </c>
      <c r="E472" s="557">
        <v>7000010070</v>
      </c>
      <c r="F472" s="529" t="s">
        <v>354</v>
      </c>
      <c r="G472" s="524">
        <v>1200</v>
      </c>
    </row>
    <row r="473" spans="1:7" ht="27" x14ac:dyDescent="0.3">
      <c r="A473" s="273" t="s">
        <v>200</v>
      </c>
      <c r="B473" s="291" t="s">
        <v>197</v>
      </c>
      <c r="C473" s="293" t="s">
        <v>32</v>
      </c>
      <c r="D473" s="299" t="s">
        <v>76</v>
      </c>
      <c r="E473" s="298">
        <v>7000011470</v>
      </c>
      <c r="F473" s="294" t="s">
        <v>15</v>
      </c>
      <c r="G473" s="287">
        <f>SUM(G474)</f>
        <v>81193</v>
      </c>
    </row>
    <row r="474" spans="1:7" ht="31.8" x14ac:dyDescent="0.3">
      <c r="A474" s="270" t="s">
        <v>53</v>
      </c>
      <c r="B474" s="274" t="s">
        <v>197</v>
      </c>
      <c r="C474" s="292" t="s">
        <v>32</v>
      </c>
      <c r="D474" s="300" t="s">
        <v>76</v>
      </c>
      <c r="E474" s="301">
        <v>7000011470</v>
      </c>
      <c r="F474" s="290" t="s">
        <v>54</v>
      </c>
      <c r="G474" s="286">
        <f>SUM(G475)</f>
        <v>81193</v>
      </c>
    </row>
    <row r="475" spans="1:7" x14ac:dyDescent="0.3">
      <c r="A475" s="270" t="s">
        <v>55</v>
      </c>
      <c r="B475" s="274" t="s">
        <v>197</v>
      </c>
      <c r="C475" s="292" t="s">
        <v>32</v>
      </c>
      <c r="D475" s="300" t="s">
        <v>76</v>
      </c>
      <c r="E475" s="557">
        <v>7000011470</v>
      </c>
      <c r="F475" s="290" t="s">
        <v>56</v>
      </c>
      <c r="G475" s="286">
        <v>81193</v>
      </c>
    </row>
    <row r="476" spans="1:7" ht="15.6" x14ac:dyDescent="0.3">
      <c r="A476" s="283" t="s">
        <v>201</v>
      </c>
      <c r="B476" s="283"/>
      <c r="C476" s="267"/>
      <c r="D476" s="268"/>
      <c r="E476" s="268"/>
      <c r="F476" s="269"/>
      <c r="G476" s="285">
        <f>SUM(G20+G130+G197+G251+G446+G460)</f>
        <v>529807647.38</v>
      </c>
    </row>
  </sheetData>
  <mergeCells count="12">
    <mergeCell ref="C8:G8"/>
    <mergeCell ref="A16:G16"/>
    <mergeCell ref="A15:G15"/>
    <mergeCell ref="C9:G9"/>
    <mergeCell ref="C10:G10"/>
    <mergeCell ref="C11:G11"/>
    <mergeCell ref="C12:G12"/>
    <mergeCell ref="C2:G2"/>
    <mergeCell ref="C3:G3"/>
    <mergeCell ref="C4:G4"/>
    <mergeCell ref="C5:G5"/>
    <mergeCell ref="C6:G6"/>
  </mergeCells>
  <pageMargins left="0.70866141732283472" right="0.70866141732283472" top="0.74803149606299213" bottom="0.74803149606299213" header="0.31496062992125984" footer="0.31496062992125984"/>
  <pageSetup paperSize="9" scale="69"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40"/>
  <sheetViews>
    <sheetView topLeftCell="A420" workbookViewId="0">
      <selection activeCell="C4" sqref="C4:H4"/>
    </sheetView>
  </sheetViews>
  <sheetFormatPr defaultRowHeight="14.4" x14ac:dyDescent="0.3"/>
  <cols>
    <col min="1" max="1" width="61" customWidth="1"/>
    <col min="8" max="8" width="17.33203125" customWidth="1"/>
  </cols>
  <sheetData>
    <row r="1" spans="1:8" x14ac:dyDescent="0.3">
      <c r="A1" s="304"/>
      <c r="B1" s="388"/>
      <c r="C1" s="391"/>
      <c r="D1" s="563"/>
      <c r="E1" s="391"/>
      <c r="F1" s="391"/>
      <c r="G1" s="391"/>
      <c r="H1" s="391"/>
    </row>
    <row r="2" spans="1:8" x14ac:dyDescent="0.3">
      <c r="A2" s="417"/>
      <c r="B2" s="489"/>
      <c r="C2" s="581" t="s">
        <v>404</v>
      </c>
      <c r="D2" s="581"/>
      <c r="E2" s="581"/>
      <c r="F2" s="581"/>
      <c r="G2" s="581"/>
      <c r="H2" s="581"/>
    </row>
    <row r="3" spans="1:8" x14ac:dyDescent="0.3">
      <c r="A3" s="417"/>
      <c r="B3" s="489"/>
      <c r="C3" s="581" t="s">
        <v>0</v>
      </c>
      <c r="D3" s="581"/>
      <c r="E3" s="581"/>
      <c r="F3" s="581"/>
      <c r="G3" s="581"/>
      <c r="H3" s="581"/>
    </row>
    <row r="4" spans="1:8" x14ac:dyDescent="0.3">
      <c r="A4" s="417"/>
      <c r="B4" s="489"/>
      <c r="C4" s="581" t="s">
        <v>418</v>
      </c>
      <c r="D4" s="581"/>
      <c r="E4" s="581"/>
      <c r="F4" s="581"/>
      <c r="G4" s="581"/>
      <c r="H4" s="581"/>
    </row>
    <row r="5" spans="1:8" ht="33.6" customHeight="1" x14ac:dyDescent="0.3">
      <c r="A5" s="417"/>
      <c r="B5" s="489"/>
      <c r="C5" s="584" t="s">
        <v>367</v>
      </c>
      <c r="D5" s="584"/>
      <c r="E5" s="584"/>
      <c r="F5" s="584"/>
      <c r="G5" s="584"/>
      <c r="H5" s="584"/>
    </row>
    <row r="6" spans="1:8" x14ac:dyDescent="0.3">
      <c r="A6" s="417"/>
      <c r="B6" s="489"/>
      <c r="C6" s="581" t="s">
        <v>368</v>
      </c>
      <c r="D6" s="581"/>
      <c r="E6" s="581"/>
      <c r="F6" s="581"/>
      <c r="G6" s="581"/>
      <c r="H6" s="581"/>
    </row>
    <row r="7" spans="1:8" x14ac:dyDescent="0.3">
      <c r="A7" s="417"/>
      <c r="B7" s="489"/>
      <c r="C7" s="581"/>
      <c r="D7" s="581"/>
      <c r="E7" s="581"/>
      <c r="F7" s="581"/>
      <c r="G7" s="581"/>
      <c r="H7" s="581"/>
    </row>
    <row r="8" spans="1:8" x14ac:dyDescent="0.3">
      <c r="A8" s="304"/>
      <c r="B8" s="388"/>
      <c r="C8" s="581" t="s">
        <v>379</v>
      </c>
      <c r="D8" s="581"/>
      <c r="E8" s="581"/>
      <c r="F8" s="581"/>
      <c r="G8" s="581"/>
      <c r="H8" s="581"/>
    </row>
    <row r="9" spans="1:8" x14ac:dyDescent="0.3">
      <c r="A9" s="304"/>
      <c r="B9" s="388"/>
      <c r="C9" s="581" t="s">
        <v>0</v>
      </c>
      <c r="D9" s="581"/>
      <c r="E9" s="581"/>
      <c r="F9" s="581"/>
      <c r="G9" s="581"/>
      <c r="H9" s="581"/>
    </row>
    <row r="10" spans="1:8" x14ac:dyDescent="0.3">
      <c r="A10" s="304"/>
      <c r="B10" s="388"/>
      <c r="C10" s="583" t="s">
        <v>373</v>
      </c>
      <c r="D10" s="583"/>
      <c r="E10" s="583"/>
      <c r="F10" s="583"/>
      <c r="G10" s="583"/>
      <c r="H10" s="583"/>
    </row>
    <row r="11" spans="1:8" x14ac:dyDescent="0.3">
      <c r="A11" s="304"/>
      <c r="B11" s="388"/>
      <c r="C11" s="581" t="s">
        <v>1</v>
      </c>
      <c r="D11" s="581"/>
      <c r="E11" s="581"/>
      <c r="F11" s="581"/>
      <c r="G11" s="581"/>
      <c r="H11" s="581"/>
    </row>
    <row r="12" spans="1:8" x14ac:dyDescent="0.3">
      <c r="A12" s="304"/>
      <c r="B12" s="388"/>
      <c r="C12" s="581" t="s">
        <v>10</v>
      </c>
      <c r="D12" s="581"/>
      <c r="E12" s="581"/>
      <c r="F12" s="581"/>
      <c r="G12" s="581"/>
      <c r="H12" s="581"/>
    </row>
    <row r="13" spans="1:8" ht="46.8" customHeight="1" x14ac:dyDescent="0.3">
      <c r="A13" s="582" t="s">
        <v>225</v>
      </c>
      <c r="B13" s="582"/>
      <c r="C13" s="582"/>
      <c r="D13" s="582"/>
      <c r="E13" s="582"/>
      <c r="F13" s="582"/>
      <c r="G13" s="582"/>
      <c r="H13" s="582"/>
    </row>
    <row r="14" spans="1:8" ht="17.399999999999999" x14ac:dyDescent="0.3">
      <c r="A14" s="307"/>
      <c r="B14" s="307"/>
      <c r="C14" s="307"/>
      <c r="D14" s="564"/>
      <c r="E14" s="307"/>
      <c r="F14" s="305"/>
      <c r="G14" s="306"/>
      <c r="H14" s="415" t="s">
        <v>203</v>
      </c>
    </row>
    <row r="15" spans="1:8" ht="17.399999999999999" x14ac:dyDescent="0.3">
      <c r="A15" s="308" t="s">
        <v>4</v>
      </c>
      <c r="B15" s="362" t="s">
        <v>204</v>
      </c>
      <c r="C15" s="362" t="s">
        <v>205</v>
      </c>
      <c r="D15" s="362" t="s">
        <v>324</v>
      </c>
      <c r="E15" s="363" t="s">
        <v>5</v>
      </c>
      <c r="F15" s="364" t="s">
        <v>206</v>
      </c>
      <c r="G15" s="364" t="s">
        <v>9</v>
      </c>
      <c r="H15" s="412" t="s">
        <v>12</v>
      </c>
    </row>
    <row r="16" spans="1:8" x14ac:dyDescent="0.3">
      <c r="A16" s="309">
        <v>1</v>
      </c>
      <c r="B16" s="309">
        <v>2</v>
      </c>
      <c r="C16" s="309">
        <v>3</v>
      </c>
      <c r="D16" s="423">
        <v>4</v>
      </c>
      <c r="E16" s="309">
        <v>5</v>
      </c>
      <c r="F16" s="309">
        <v>6</v>
      </c>
      <c r="G16" s="309">
        <v>7</v>
      </c>
      <c r="H16" s="373">
        <v>8</v>
      </c>
    </row>
    <row r="17" spans="1:8" ht="31.2" x14ac:dyDescent="0.3">
      <c r="A17" s="256" t="s">
        <v>207</v>
      </c>
      <c r="B17" s="348" t="s">
        <v>39</v>
      </c>
      <c r="C17" s="356"/>
      <c r="D17" s="356"/>
      <c r="E17" s="356"/>
      <c r="F17" s="356"/>
      <c r="G17" s="356"/>
      <c r="H17" s="393">
        <f>SUM(H18+H34)</f>
        <v>32242684.189999998</v>
      </c>
    </row>
    <row r="18" spans="1:8" ht="17.399999999999999" x14ac:dyDescent="0.3">
      <c r="A18" s="313" t="s">
        <v>208</v>
      </c>
      <c r="B18" s="348" t="s">
        <v>39</v>
      </c>
      <c r="C18" s="348" t="s">
        <v>380</v>
      </c>
      <c r="D18" s="348"/>
      <c r="E18" s="356"/>
      <c r="F18" s="356"/>
      <c r="G18" s="356"/>
      <c r="H18" s="393">
        <f>SUM(H19)</f>
        <v>6098200</v>
      </c>
    </row>
    <row r="19" spans="1:8" ht="40.200000000000003" x14ac:dyDescent="0.3">
      <c r="A19" s="331" t="s">
        <v>325</v>
      </c>
      <c r="B19" s="348" t="s">
        <v>39</v>
      </c>
      <c r="C19" s="348" t="s">
        <v>380</v>
      </c>
      <c r="D19" s="348">
        <v>10</v>
      </c>
      <c r="E19" s="356"/>
      <c r="F19" s="356"/>
      <c r="G19" s="356"/>
      <c r="H19" s="393">
        <f>SUM(H20)</f>
        <v>6098200</v>
      </c>
    </row>
    <row r="20" spans="1:8" ht="27" x14ac:dyDescent="0.3">
      <c r="A20" s="331" t="s">
        <v>326</v>
      </c>
      <c r="B20" s="348" t="s">
        <v>39</v>
      </c>
      <c r="C20" s="348" t="s">
        <v>380</v>
      </c>
      <c r="D20" s="348">
        <v>11</v>
      </c>
      <c r="E20" s="356"/>
      <c r="F20" s="356"/>
      <c r="G20" s="356"/>
      <c r="H20" s="393">
        <f>SUM(H21)</f>
        <v>6098200</v>
      </c>
    </row>
    <row r="21" spans="1:8" ht="34.799999999999997" x14ac:dyDescent="0.3">
      <c r="A21" s="310" t="s">
        <v>209</v>
      </c>
      <c r="B21" s="348" t="s">
        <v>39</v>
      </c>
      <c r="C21" s="348" t="s">
        <v>380</v>
      </c>
      <c r="D21" s="348">
        <v>11</v>
      </c>
      <c r="E21" s="410" t="s">
        <v>73</v>
      </c>
      <c r="F21" s="386" t="s">
        <v>323</v>
      </c>
      <c r="G21" s="386" t="s">
        <v>15</v>
      </c>
      <c r="H21" s="394">
        <f>SUM(H22+H31)</f>
        <v>6098200</v>
      </c>
    </row>
    <row r="22" spans="1:8" ht="27" x14ac:dyDescent="0.3">
      <c r="A22" s="333" t="s">
        <v>52</v>
      </c>
      <c r="B22" s="353" t="s">
        <v>39</v>
      </c>
      <c r="C22" s="353" t="s">
        <v>380</v>
      </c>
      <c r="D22" s="353">
        <v>11</v>
      </c>
      <c r="E22" s="343">
        <v>906</v>
      </c>
      <c r="F22" s="341">
        <v>10040</v>
      </c>
      <c r="G22" s="342" t="s">
        <v>15</v>
      </c>
      <c r="H22" s="395">
        <f>SUM(H23+H25+H29+H27)</f>
        <v>6098200</v>
      </c>
    </row>
    <row r="23" spans="1:8" ht="31.8" x14ac:dyDescent="0.3">
      <c r="A23" s="330" t="s">
        <v>53</v>
      </c>
      <c r="B23" s="351" t="s">
        <v>39</v>
      </c>
      <c r="C23" s="351" t="s">
        <v>380</v>
      </c>
      <c r="D23" s="351">
        <v>11</v>
      </c>
      <c r="E23" s="311">
        <v>906</v>
      </c>
      <c r="F23" s="315">
        <v>10040</v>
      </c>
      <c r="G23" s="314" t="s">
        <v>54</v>
      </c>
      <c r="H23" s="396">
        <f>SUM(H24)</f>
        <v>5489860</v>
      </c>
    </row>
    <row r="24" spans="1:8" x14ac:dyDescent="0.3">
      <c r="A24" s="317" t="s">
        <v>55</v>
      </c>
      <c r="B24" s="351" t="s">
        <v>39</v>
      </c>
      <c r="C24" s="351">
        <v>1</v>
      </c>
      <c r="D24" s="351">
        <v>11</v>
      </c>
      <c r="E24" s="311">
        <v>906</v>
      </c>
      <c r="F24" s="426">
        <v>10040</v>
      </c>
      <c r="G24" s="314" t="s">
        <v>56</v>
      </c>
      <c r="H24" s="396">
        <f>SUM(Лист1!G135)</f>
        <v>5489860</v>
      </c>
    </row>
    <row r="25" spans="1:8" x14ac:dyDescent="0.3">
      <c r="A25" s="330" t="s">
        <v>20</v>
      </c>
      <c r="B25" s="351" t="s">
        <v>39</v>
      </c>
      <c r="C25" s="351">
        <v>1</v>
      </c>
      <c r="D25" s="351">
        <v>11</v>
      </c>
      <c r="E25" s="311">
        <v>906</v>
      </c>
      <c r="F25" s="426">
        <v>10040</v>
      </c>
      <c r="G25" s="314" t="s">
        <v>21</v>
      </c>
      <c r="H25" s="396">
        <f>SUM(H26)</f>
        <v>582332.49</v>
      </c>
    </row>
    <row r="26" spans="1:8" x14ac:dyDescent="0.3">
      <c r="A26" s="429" t="s">
        <v>395</v>
      </c>
      <c r="B26" s="351" t="s">
        <v>39</v>
      </c>
      <c r="C26" s="351">
        <v>1</v>
      </c>
      <c r="D26" s="351">
        <v>11</v>
      </c>
      <c r="E26" s="311">
        <v>906</v>
      </c>
      <c r="F26" s="426">
        <v>10040</v>
      </c>
      <c r="G26" s="314" t="s">
        <v>23</v>
      </c>
      <c r="H26" s="396">
        <f>SUM(Лист1!G137)</f>
        <v>582332.49</v>
      </c>
    </row>
    <row r="27" spans="1:8" x14ac:dyDescent="0.3">
      <c r="A27" s="577" t="s">
        <v>146</v>
      </c>
      <c r="B27" s="351" t="s">
        <v>39</v>
      </c>
      <c r="C27" s="351">
        <v>1</v>
      </c>
      <c r="D27" s="351">
        <v>11</v>
      </c>
      <c r="E27" s="311">
        <v>906</v>
      </c>
      <c r="F27" s="426">
        <v>10040</v>
      </c>
      <c r="G27" s="425" t="s">
        <v>147</v>
      </c>
      <c r="H27" s="396">
        <f>SUM(H28)</f>
        <v>11507.51</v>
      </c>
    </row>
    <row r="28" spans="1:8" ht="21.6" x14ac:dyDescent="0.3">
      <c r="A28" s="430" t="s">
        <v>399</v>
      </c>
      <c r="B28" s="351" t="s">
        <v>39</v>
      </c>
      <c r="C28" s="351">
        <v>1</v>
      </c>
      <c r="D28" s="351">
        <v>11</v>
      </c>
      <c r="E28" s="311">
        <v>906</v>
      </c>
      <c r="F28" s="426">
        <v>10040</v>
      </c>
      <c r="G28" s="425" t="s">
        <v>398</v>
      </c>
      <c r="H28" s="396">
        <f>SUM(Лист1!G139)</f>
        <v>11507.51</v>
      </c>
    </row>
    <row r="29" spans="1:8" x14ac:dyDescent="0.3">
      <c r="A29" s="330" t="s">
        <v>60</v>
      </c>
      <c r="B29" s="351" t="s">
        <v>39</v>
      </c>
      <c r="C29" s="351">
        <v>1</v>
      </c>
      <c r="D29" s="351">
        <v>11</v>
      </c>
      <c r="E29" s="311">
        <v>906</v>
      </c>
      <c r="F29" s="426">
        <v>10040</v>
      </c>
      <c r="G29" s="314" t="s">
        <v>61</v>
      </c>
      <c r="H29" s="396">
        <f>SUM(H30)</f>
        <v>14500</v>
      </c>
    </row>
    <row r="30" spans="1:8" x14ac:dyDescent="0.3">
      <c r="A30" s="429" t="s">
        <v>355</v>
      </c>
      <c r="B30" s="351" t="s">
        <v>39</v>
      </c>
      <c r="C30" s="351">
        <v>1</v>
      </c>
      <c r="D30" s="351">
        <v>11</v>
      </c>
      <c r="E30" s="311">
        <v>906</v>
      </c>
      <c r="F30" s="426">
        <v>10040</v>
      </c>
      <c r="G30" s="425" t="s">
        <v>354</v>
      </c>
      <c r="H30" s="396">
        <f>SUM(Лист1!G141)</f>
        <v>14500</v>
      </c>
    </row>
    <row r="31" spans="1:8" x14ac:dyDescent="0.3">
      <c r="A31" s="331" t="s">
        <v>105</v>
      </c>
      <c r="B31" s="353" t="s">
        <v>39</v>
      </c>
      <c r="C31" s="353">
        <v>1</v>
      </c>
      <c r="D31" s="353">
        <v>11</v>
      </c>
      <c r="E31" s="343">
        <v>906</v>
      </c>
      <c r="F31" s="341">
        <v>15800</v>
      </c>
      <c r="G31" s="339" t="s">
        <v>15</v>
      </c>
      <c r="H31" s="395">
        <f>SUM(H32)</f>
        <v>0</v>
      </c>
    </row>
    <row r="32" spans="1:8" x14ac:dyDescent="0.3">
      <c r="A32" s="318" t="s">
        <v>106</v>
      </c>
      <c r="B32" s="351" t="s">
        <v>39</v>
      </c>
      <c r="C32" s="351">
        <v>1</v>
      </c>
      <c r="D32" s="351">
        <v>11</v>
      </c>
      <c r="E32" s="311">
        <v>906</v>
      </c>
      <c r="F32" s="315">
        <v>15800</v>
      </c>
      <c r="G32" s="335" t="s">
        <v>107</v>
      </c>
      <c r="H32" s="396">
        <f>SUM(H33)</f>
        <v>0</v>
      </c>
    </row>
    <row r="33" spans="1:8" x14ac:dyDescent="0.3">
      <c r="A33" s="318" t="s">
        <v>108</v>
      </c>
      <c r="B33" s="351" t="s">
        <v>39</v>
      </c>
      <c r="C33" s="351">
        <v>1</v>
      </c>
      <c r="D33" s="351">
        <v>11</v>
      </c>
      <c r="E33" s="311">
        <v>906</v>
      </c>
      <c r="F33" s="315">
        <v>15800</v>
      </c>
      <c r="G33" s="335" t="s">
        <v>403</v>
      </c>
      <c r="H33" s="565">
        <f>SUM(Лист1!G183)</f>
        <v>0</v>
      </c>
    </row>
    <row r="34" spans="1:8" ht="27" x14ac:dyDescent="0.3">
      <c r="A34" s="333" t="s">
        <v>210</v>
      </c>
      <c r="B34" s="348" t="s">
        <v>39</v>
      </c>
      <c r="C34" s="348">
        <v>2</v>
      </c>
      <c r="D34" s="348"/>
      <c r="E34" s="311"/>
      <c r="F34" s="315"/>
      <c r="G34" s="314"/>
      <c r="H34" s="395">
        <f>SUM(H35)</f>
        <v>26144484.189999998</v>
      </c>
    </row>
    <row r="35" spans="1:8" ht="40.200000000000003" x14ac:dyDescent="0.3">
      <c r="A35" s="331" t="s">
        <v>325</v>
      </c>
      <c r="B35" s="348" t="s">
        <v>39</v>
      </c>
      <c r="C35" s="348">
        <v>2</v>
      </c>
      <c r="D35" s="348">
        <v>10</v>
      </c>
      <c r="E35" s="311"/>
      <c r="F35" s="426"/>
      <c r="G35" s="425"/>
      <c r="H35" s="395">
        <f>SUM(H36)</f>
        <v>26144484.189999998</v>
      </c>
    </row>
    <row r="36" spans="1:8" ht="27" x14ac:dyDescent="0.3">
      <c r="A36" s="441" t="s">
        <v>327</v>
      </c>
      <c r="B36" s="348" t="s">
        <v>39</v>
      </c>
      <c r="C36" s="348">
        <v>2</v>
      </c>
      <c r="D36" s="348">
        <v>12</v>
      </c>
      <c r="E36" s="311"/>
      <c r="F36" s="426"/>
      <c r="G36" s="425"/>
      <c r="H36" s="395">
        <f>SUM(H37+H40+H43+H46+H49+H52+H55+H58+H61+H64+H67+H70)</f>
        <v>26144484.189999998</v>
      </c>
    </row>
    <row r="37" spans="1:8" ht="93" x14ac:dyDescent="0.3">
      <c r="A37" s="347" t="s">
        <v>79</v>
      </c>
      <c r="B37" s="353" t="s">
        <v>39</v>
      </c>
      <c r="C37" s="353">
        <v>2</v>
      </c>
      <c r="D37" s="353">
        <v>12</v>
      </c>
      <c r="E37" s="343">
        <v>906</v>
      </c>
      <c r="F37" s="341">
        <v>12020</v>
      </c>
      <c r="G37" s="336" t="s">
        <v>15</v>
      </c>
      <c r="H37" s="395">
        <f>SUM(H38)</f>
        <v>400</v>
      </c>
    </row>
    <row r="38" spans="1:8" x14ac:dyDescent="0.3">
      <c r="A38" s="317" t="s">
        <v>80</v>
      </c>
      <c r="B38" s="351" t="s">
        <v>39</v>
      </c>
      <c r="C38" s="351">
        <v>2</v>
      </c>
      <c r="D38" s="351">
        <v>12</v>
      </c>
      <c r="E38" s="311">
        <v>906</v>
      </c>
      <c r="F38" s="315">
        <v>12020</v>
      </c>
      <c r="G38" s="314" t="s">
        <v>81</v>
      </c>
      <c r="H38" s="396">
        <f>SUM(H39)</f>
        <v>400</v>
      </c>
    </row>
    <row r="39" spans="1:8" x14ac:dyDescent="0.3">
      <c r="A39" s="317" t="s">
        <v>82</v>
      </c>
      <c r="B39" s="351" t="s">
        <v>39</v>
      </c>
      <c r="C39" s="351">
        <v>2</v>
      </c>
      <c r="D39" s="351">
        <v>12</v>
      </c>
      <c r="E39" s="311">
        <v>906</v>
      </c>
      <c r="F39" s="315">
        <v>12020</v>
      </c>
      <c r="G39" s="314" t="s">
        <v>83</v>
      </c>
      <c r="H39" s="396">
        <f>SUM(Лист1!G145)</f>
        <v>400</v>
      </c>
    </row>
    <row r="40" spans="1:8" ht="79.8" x14ac:dyDescent="0.3">
      <c r="A40" s="324" t="s">
        <v>103</v>
      </c>
      <c r="B40" s="353" t="s">
        <v>39</v>
      </c>
      <c r="C40" s="353">
        <v>2</v>
      </c>
      <c r="D40" s="353">
        <v>12</v>
      </c>
      <c r="E40" s="343">
        <v>906</v>
      </c>
      <c r="F40" s="341">
        <v>14210</v>
      </c>
      <c r="G40" s="342" t="s">
        <v>15</v>
      </c>
      <c r="H40" s="395">
        <f>SUM(H41)</f>
        <v>66780</v>
      </c>
    </row>
    <row r="41" spans="1:8" x14ac:dyDescent="0.3">
      <c r="A41" s="317" t="s">
        <v>80</v>
      </c>
      <c r="B41" s="351" t="s">
        <v>39</v>
      </c>
      <c r="C41" s="351">
        <v>2</v>
      </c>
      <c r="D41" s="351">
        <v>12</v>
      </c>
      <c r="E41" s="311">
        <v>906</v>
      </c>
      <c r="F41" s="315">
        <v>14210</v>
      </c>
      <c r="G41" s="314" t="s">
        <v>81</v>
      </c>
      <c r="H41" s="396">
        <f>SUM(H42)</f>
        <v>66780</v>
      </c>
    </row>
    <row r="42" spans="1:8" x14ac:dyDescent="0.3">
      <c r="A42" s="317" t="s">
        <v>82</v>
      </c>
      <c r="B42" s="351" t="s">
        <v>39</v>
      </c>
      <c r="C42" s="351">
        <v>2</v>
      </c>
      <c r="D42" s="351">
        <v>12</v>
      </c>
      <c r="E42" s="311">
        <v>906</v>
      </c>
      <c r="F42" s="315">
        <v>14210</v>
      </c>
      <c r="G42" s="314" t="s">
        <v>83</v>
      </c>
      <c r="H42" s="396">
        <f>SUM(Лист1!G179)</f>
        <v>66780</v>
      </c>
    </row>
    <row r="43" spans="1:8" ht="27" x14ac:dyDescent="0.3">
      <c r="A43" s="327" t="s">
        <v>95</v>
      </c>
      <c r="B43" s="353" t="s">
        <v>39</v>
      </c>
      <c r="C43" s="353">
        <v>2</v>
      </c>
      <c r="D43" s="353">
        <v>12</v>
      </c>
      <c r="E43" s="343">
        <v>906</v>
      </c>
      <c r="F43" s="341">
        <v>11450</v>
      </c>
      <c r="G43" s="336" t="s">
        <v>15</v>
      </c>
      <c r="H43" s="395">
        <f>SUM(H44)</f>
        <v>169079</v>
      </c>
    </row>
    <row r="44" spans="1:8" x14ac:dyDescent="0.3">
      <c r="A44" s="317" t="s">
        <v>80</v>
      </c>
      <c r="B44" s="351" t="s">
        <v>39</v>
      </c>
      <c r="C44" s="351">
        <v>2</v>
      </c>
      <c r="D44" s="351">
        <v>12</v>
      </c>
      <c r="E44" s="311">
        <v>906</v>
      </c>
      <c r="F44" s="315">
        <v>11450</v>
      </c>
      <c r="G44" s="314" t="s">
        <v>81</v>
      </c>
      <c r="H44" s="396">
        <f>SUM(H45)</f>
        <v>169079</v>
      </c>
    </row>
    <row r="45" spans="1:8" x14ac:dyDescent="0.3">
      <c r="A45" s="317" t="s">
        <v>82</v>
      </c>
      <c r="B45" s="351" t="s">
        <v>39</v>
      </c>
      <c r="C45" s="351">
        <v>2</v>
      </c>
      <c r="D45" s="351">
        <v>12</v>
      </c>
      <c r="E45" s="311">
        <v>906</v>
      </c>
      <c r="F45" s="315">
        <v>11450</v>
      </c>
      <c r="G45" s="314" t="s">
        <v>83</v>
      </c>
      <c r="H45" s="396">
        <f>SUM(Лист1!G164)</f>
        <v>169079</v>
      </c>
    </row>
    <row r="46" spans="1:8" ht="40.200000000000003" x14ac:dyDescent="0.3">
      <c r="A46" s="327" t="s">
        <v>99</v>
      </c>
      <c r="B46" s="353" t="s">
        <v>39</v>
      </c>
      <c r="C46" s="353">
        <v>2</v>
      </c>
      <c r="D46" s="353">
        <v>12</v>
      </c>
      <c r="E46" s="343">
        <v>906</v>
      </c>
      <c r="F46" s="341">
        <v>11430</v>
      </c>
      <c r="G46" s="342" t="s">
        <v>15</v>
      </c>
      <c r="H46" s="395">
        <f>SUM(H47)</f>
        <v>964077</v>
      </c>
    </row>
    <row r="47" spans="1:8" x14ac:dyDescent="0.3">
      <c r="A47" s="317" t="s">
        <v>80</v>
      </c>
      <c r="B47" s="351" t="s">
        <v>39</v>
      </c>
      <c r="C47" s="351">
        <v>2</v>
      </c>
      <c r="D47" s="351">
        <v>12</v>
      </c>
      <c r="E47" s="311">
        <v>906</v>
      </c>
      <c r="F47" s="315">
        <v>11430</v>
      </c>
      <c r="G47" s="314" t="s">
        <v>81</v>
      </c>
      <c r="H47" s="396">
        <f>SUM(H48)</f>
        <v>964077</v>
      </c>
    </row>
    <row r="48" spans="1:8" x14ac:dyDescent="0.3">
      <c r="A48" s="317" t="s">
        <v>82</v>
      </c>
      <c r="B48" s="351" t="s">
        <v>39</v>
      </c>
      <c r="C48" s="351">
        <v>2</v>
      </c>
      <c r="D48" s="351">
        <v>12</v>
      </c>
      <c r="E48" s="311">
        <v>906</v>
      </c>
      <c r="F48" s="315">
        <v>11430</v>
      </c>
      <c r="G48" s="314" t="s">
        <v>83</v>
      </c>
      <c r="H48" s="396">
        <f>SUM(Лист1!G174)</f>
        <v>964077</v>
      </c>
    </row>
    <row r="49" spans="1:8" ht="40.200000000000003" x14ac:dyDescent="0.3">
      <c r="A49" s="327" t="s">
        <v>96</v>
      </c>
      <c r="B49" s="353" t="s">
        <v>39</v>
      </c>
      <c r="C49" s="353">
        <v>2</v>
      </c>
      <c r="D49" s="353">
        <v>12</v>
      </c>
      <c r="E49" s="343">
        <v>906</v>
      </c>
      <c r="F49" s="341">
        <v>11480</v>
      </c>
      <c r="G49" s="345" t="s">
        <v>15</v>
      </c>
      <c r="H49" s="392">
        <f>SUM(H50)</f>
        <v>230377</v>
      </c>
    </row>
    <row r="50" spans="1:8" x14ac:dyDescent="0.3">
      <c r="A50" s="317" t="s">
        <v>80</v>
      </c>
      <c r="B50" s="351" t="s">
        <v>39</v>
      </c>
      <c r="C50" s="351">
        <v>2</v>
      </c>
      <c r="D50" s="351">
        <v>12</v>
      </c>
      <c r="E50" s="311">
        <v>906</v>
      </c>
      <c r="F50" s="315">
        <v>11480</v>
      </c>
      <c r="G50" s="321" t="s">
        <v>81</v>
      </c>
      <c r="H50" s="383">
        <f>SUM(H51)</f>
        <v>230377</v>
      </c>
    </row>
    <row r="51" spans="1:8" x14ac:dyDescent="0.3">
      <c r="A51" s="317" t="s">
        <v>82</v>
      </c>
      <c r="B51" s="351" t="s">
        <v>39</v>
      </c>
      <c r="C51" s="351">
        <v>2</v>
      </c>
      <c r="D51" s="351">
        <v>12</v>
      </c>
      <c r="E51" s="311">
        <v>906</v>
      </c>
      <c r="F51" s="315">
        <v>11480</v>
      </c>
      <c r="G51" s="321" t="s">
        <v>83</v>
      </c>
      <c r="H51" s="383">
        <f>SUM(Лист1!G167)</f>
        <v>230377</v>
      </c>
    </row>
    <row r="52" spans="1:8" ht="27" x14ac:dyDescent="0.3">
      <c r="A52" s="327" t="s">
        <v>97</v>
      </c>
      <c r="B52" s="353" t="s">
        <v>39</v>
      </c>
      <c r="C52" s="353">
        <v>2</v>
      </c>
      <c r="D52" s="353">
        <v>12</v>
      </c>
      <c r="E52" s="343">
        <v>906</v>
      </c>
      <c r="F52" s="341">
        <v>11490</v>
      </c>
      <c r="G52" s="345" t="s">
        <v>15</v>
      </c>
      <c r="H52" s="392">
        <f>SUM(H53)</f>
        <v>5685.19</v>
      </c>
    </row>
    <row r="53" spans="1:8" x14ac:dyDescent="0.3">
      <c r="A53" s="317" t="s">
        <v>80</v>
      </c>
      <c r="B53" s="351" t="s">
        <v>39</v>
      </c>
      <c r="C53" s="351">
        <v>2</v>
      </c>
      <c r="D53" s="351">
        <v>12</v>
      </c>
      <c r="E53" s="311">
        <v>906</v>
      </c>
      <c r="F53" s="315">
        <v>11490</v>
      </c>
      <c r="G53" s="321" t="s">
        <v>81</v>
      </c>
      <c r="H53" s="383">
        <f>SUM(H54)</f>
        <v>5685.19</v>
      </c>
    </row>
    <row r="54" spans="1:8" x14ac:dyDescent="0.3">
      <c r="A54" s="317" t="s">
        <v>82</v>
      </c>
      <c r="B54" s="351" t="s">
        <v>39</v>
      </c>
      <c r="C54" s="351">
        <v>2</v>
      </c>
      <c r="D54" s="351">
        <v>12</v>
      </c>
      <c r="E54" s="311">
        <v>906</v>
      </c>
      <c r="F54" s="315">
        <v>11490</v>
      </c>
      <c r="G54" s="321" t="s">
        <v>83</v>
      </c>
      <c r="H54" s="383">
        <f>SUM(Лист1!G170)</f>
        <v>5685.19</v>
      </c>
    </row>
    <row r="55" spans="1:8" ht="40.200000000000003" x14ac:dyDescent="0.3">
      <c r="A55" s="319" t="s">
        <v>89</v>
      </c>
      <c r="B55" s="353" t="s">
        <v>39</v>
      </c>
      <c r="C55" s="353">
        <v>2</v>
      </c>
      <c r="D55" s="353">
        <v>12</v>
      </c>
      <c r="E55" s="343">
        <v>906</v>
      </c>
      <c r="F55" s="341">
        <v>12830</v>
      </c>
      <c r="G55" s="345" t="s">
        <v>15</v>
      </c>
      <c r="H55" s="392">
        <f>SUM(H56)</f>
        <v>0</v>
      </c>
    </row>
    <row r="56" spans="1:8" x14ac:dyDescent="0.3">
      <c r="A56" s="317" t="s">
        <v>80</v>
      </c>
      <c r="B56" s="351" t="s">
        <v>39</v>
      </c>
      <c r="C56" s="351">
        <v>2</v>
      </c>
      <c r="D56" s="351">
        <v>12</v>
      </c>
      <c r="E56" s="311">
        <v>906</v>
      </c>
      <c r="F56" s="315">
        <v>12830</v>
      </c>
      <c r="G56" s="321" t="s">
        <v>81</v>
      </c>
      <c r="H56" s="383">
        <f>SUM(H57)</f>
        <v>0</v>
      </c>
    </row>
    <row r="57" spans="1:8" x14ac:dyDescent="0.3">
      <c r="A57" s="317" t="s">
        <v>82</v>
      </c>
      <c r="B57" s="351" t="s">
        <v>39</v>
      </c>
      <c r="C57" s="351">
        <v>2</v>
      </c>
      <c r="D57" s="351">
        <v>12</v>
      </c>
      <c r="E57" s="311">
        <v>906</v>
      </c>
      <c r="F57" s="315">
        <v>12830</v>
      </c>
      <c r="G57" s="321" t="s">
        <v>83</v>
      </c>
      <c r="H57" s="383">
        <f>SUM(Лист1!G155)</f>
        <v>0</v>
      </c>
    </row>
    <row r="58" spans="1:8" ht="53.4" x14ac:dyDescent="0.3">
      <c r="A58" s="333" t="s">
        <v>86</v>
      </c>
      <c r="B58" s="353" t="s">
        <v>39</v>
      </c>
      <c r="C58" s="353">
        <v>2</v>
      </c>
      <c r="D58" s="353">
        <v>12</v>
      </c>
      <c r="E58" s="343">
        <v>906</v>
      </c>
      <c r="F58" s="341">
        <v>51180</v>
      </c>
      <c r="G58" s="342" t="s">
        <v>15</v>
      </c>
      <c r="H58" s="395">
        <f>SUM(H59)</f>
        <v>1268086</v>
      </c>
    </row>
    <row r="59" spans="1:8" x14ac:dyDescent="0.3">
      <c r="A59" s="317" t="s">
        <v>80</v>
      </c>
      <c r="B59" s="351" t="s">
        <v>39</v>
      </c>
      <c r="C59" s="351">
        <v>2</v>
      </c>
      <c r="D59" s="351">
        <v>12</v>
      </c>
      <c r="E59" s="311">
        <v>906</v>
      </c>
      <c r="F59" s="315">
        <v>51180</v>
      </c>
      <c r="G59" s="314" t="s">
        <v>81</v>
      </c>
      <c r="H59" s="396">
        <f>SUM(H60)</f>
        <v>1268086</v>
      </c>
    </row>
    <row r="60" spans="1:8" x14ac:dyDescent="0.3">
      <c r="A60" s="317" t="s">
        <v>82</v>
      </c>
      <c r="B60" s="351" t="s">
        <v>39</v>
      </c>
      <c r="C60" s="351">
        <v>2</v>
      </c>
      <c r="D60" s="351">
        <v>12</v>
      </c>
      <c r="E60" s="311">
        <v>906</v>
      </c>
      <c r="F60" s="315">
        <v>51180</v>
      </c>
      <c r="G60" s="314" t="s">
        <v>83</v>
      </c>
      <c r="H60" s="396">
        <f>SUM(Лист1!G150)</f>
        <v>1268086</v>
      </c>
    </row>
    <row r="61" spans="1:8" ht="27" x14ac:dyDescent="0.3">
      <c r="A61" s="333" t="s">
        <v>110</v>
      </c>
      <c r="B61" s="353" t="s">
        <v>39</v>
      </c>
      <c r="C61" s="353">
        <v>2</v>
      </c>
      <c r="D61" s="353">
        <v>12</v>
      </c>
      <c r="E61" s="343">
        <v>906</v>
      </c>
      <c r="F61" s="341">
        <v>15840</v>
      </c>
      <c r="G61" s="342" t="s">
        <v>15</v>
      </c>
      <c r="H61" s="395">
        <f>SUM(H62)</f>
        <v>12227000</v>
      </c>
    </row>
    <row r="62" spans="1:8" x14ac:dyDescent="0.3">
      <c r="A62" s="317" t="s">
        <v>80</v>
      </c>
      <c r="B62" s="351" t="s">
        <v>39</v>
      </c>
      <c r="C62" s="351">
        <v>2</v>
      </c>
      <c r="D62" s="351">
        <v>12</v>
      </c>
      <c r="E62" s="311">
        <v>906</v>
      </c>
      <c r="F62" s="315">
        <v>15840</v>
      </c>
      <c r="G62" s="314" t="s">
        <v>81</v>
      </c>
      <c r="H62" s="396">
        <f>SUM(H63)</f>
        <v>12227000</v>
      </c>
    </row>
    <row r="63" spans="1:8" x14ac:dyDescent="0.3">
      <c r="A63" s="429" t="s">
        <v>391</v>
      </c>
      <c r="B63" s="351" t="s">
        <v>39</v>
      </c>
      <c r="C63" s="351">
        <v>2</v>
      </c>
      <c r="D63" s="351">
        <v>12</v>
      </c>
      <c r="E63" s="311">
        <v>906</v>
      </c>
      <c r="F63" s="315">
        <v>15840</v>
      </c>
      <c r="G63" s="314" t="s">
        <v>390</v>
      </c>
      <c r="H63" s="396">
        <f>SUM(Лист1!G188)</f>
        <v>12227000</v>
      </c>
    </row>
    <row r="64" spans="1:8" ht="27" x14ac:dyDescent="0.3">
      <c r="A64" s="319" t="s">
        <v>112</v>
      </c>
      <c r="B64" s="353" t="s">
        <v>39</v>
      </c>
      <c r="C64" s="353">
        <v>2</v>
      </c>
      <c r="D64" s="353">
        <v>12</v>
      </c>
      <c r="E64" s="343">
        <v>906</v>
      </c>
      <c r="F64" s="338">
        <v>15860</v>
      </c>
      <c r="G64" s="345" t="s">
        <v>15</v>
      </c>
      <c r="H64" s="395">
        <f>SUM(H65)</f>
        <v>8255000</v>
      </c>
    </row>
    <row r="65" spans="1:8" x14ac:dyDescent="0.3">
      <c r="A65" s="317" t="s">
        <v>80</v>
      </c>
      <c r="B65" s="351" t="s">
        <v>39</v>
      </c>
      <c r="C65" s="351">
        <v>2</v>
      </c>
      <c r="D65" s="351">
        <v>12</v>
      </c>
      <c r="E65" s="311">
        <v>906</v>
      </c>
      <c r="F65" s="322">
        <v>15860</v>
      </c>
      <c r="G65" s="321" t="s">
        <v>81</v>
      </c>
      <c r="H65" s="396">
        <f>SUM(H66)</f>
        <v>8255000</v>
      </c>
    </row>
    <row r="66" spans="1:8" x14ac:dyDescent="0.3">
      <c r="A66" s="429" t="s">
        <v>391</v>
      </c>
      <c r="B66" s="351" t="s">
        <v>39</v>
      </c>
      <c r="C66" s="351">
        <v>2</v>
      </c>
      <c r="D66" s="351">
        <v>12</v>
      </c>
      <c r="E66" s="311">
        <v>906</v>
      </c>
      <c r="F66" s="322">
        <v>15860</v>
      </c>
      <c r="G66" s="321" t="s">
        <v>390</v>
      </c>
      <c r="H66" s="396">
        <f>SUM(Лист1!G192)</f>
        <v>8255000</v>
      </c>
    </row>
    <row r="67" spans="1:8" ht="40.200000000000003" x14ac:dyDescent="0.3">
      <c r="A67" s="333" t="s">
        <v>114</v>
      </c>
      <c r="B67" s="353" t="s">
        <v>39</v>
      </c>
      <c r="C67" s="353">
        <v>2</v>
      </c>
      <c r="D67" s="353">
        <v>12</v>
      </c>
      <c r="E67" s="343">
        <v>906</v>
      </c>
      <c r="F67" s="341">
        <v>15890</v>
      </c>
      <c r="G67" s="342" t="s">
        <v>15</v>
      </c>
      <c r="H67" s="404">
        <f>SUM(H68)</f>
        <v>200000</v>
      </c>
    </row>
    <row r="68" spans="1:8" x14ac:dyDescent="0.3">
      <c r="A68" s="317" t="s">
        <v>80</v>
      </c>
      <c r="B68" s="351" t="s">
        <v>39</v>
      </c>
      <c r="C68" s="351">
        <v>2</v>
      </c>
      <c r="D68" s="351">
        <v>12</v>
      </c>
      <c r="E68" s="311">
        <v>906</v>
      </c>
      <c r="F68" s="315">
        <v>15890</v>
      </c>
      <c r="G68" s="314" t="s">
        <v>81</v>
      </c>
      <c r="H68" s="396">
        <f>SUM(H69)</f>
        <v>200000</v>
      </c>
    </row>
    <row r="69" spans="1:8" x14ac:dyDescent="0.3">
      <c r="A69" s="317" t="s">
        <v>82</v>
      </c>
      <c r="B69" s="351" t="s">
        <v>39</v>
      </c>
      <c r="C69" s="351">
        <v>2</v>
      </c>
      <c r="D69" s="351">
        <v>12</v>
      </c>
      <c r="E69" s="311">
        <v>906</v>
      </c>
      <c r="F69" s="315">
        <v>15890</v>
      </c>
      <c r="G69" s="314" t="s">
        <v>83</v>
      </c>
      <c r="H69" s="396">
        <f>SUM(Лист1!G196)</f>
        <v>200000</v>
      </c>
    </row>
    <row r="70" spans="1:8" ht="40.200000000000003" x14ac:dyDescent="0.3">
      <c r="A70" s="333" t="s">
        <v>91</v>
      </c>
      <c r="B70" s="353" t="s">
        <v>39</v>
      </c>
      <c r="C70" s="353">
        <v>2</v>
      </c>
      <c r="D70" s="353">
        <v>12</v>
      </c>
      <c r="E70" s="343">
        <v>906</v>
      </c>
      <c r="F70" s="341">
        <v>18700</v>
      </c>
      <c r="G70" s="342" t="s">
        <v>15</v>
      </c>
      <c r="H70" s="404">
        <f>SUM(H71)</f>
        <v>2758000</v>
      </c>
    </row>
    <row r="71" spans="1:8" x14ac:dyDescent="0.3">
      <c r="A71" s="317" t="s">
        <v>80</v>
      </c>
      <c r="B71" s="351" t="s">
        <v>39</v>
      </c>
      <c r="C71" s="351">
        <v>2</v>
      </c>
      <c r="D71" s="351">
        <v>12</v>
      </c>
      <c r="E71" s="311">
        <v>906</v>
      </c>
      <c r="F71" s="315">
        <v>18700</v>
      </c>
      <c r="G71" s="314" t="s">
        <v>81</v>
      </c>
      <c r="H71" s="396">
        <f>SUM(H72)</f>
        <v>2758000</v>
      </c>
    </row>
    <row r="72" spans="1:8" x14ac:dyDescent="0.3">
      <c r="A72" s="317" t="s">
        <v>82</v>
      </c>
      <c r="B72" s="351" t="s">
        <v>39</v>
      </c>
      <c r="C72" s="351">
        <v>2</v>
      </c>
      <c r="D72" s="351">
        <v>12</v>
      </c>
      <c r="E72" s="311">
        <v>906</v>
      </c>
      <c r="F72" s="315">
        <v>18700</v>
      </c>
      <c r="G72" s="314" t="s">
        <v>83</v>
      </c>
      <c r="H72" s="396">
        <f>SUM(Лист1!G159)</f>
        <v>2758000</v>
      </c>
    </row>
    <row r="73" spans="1:8" ht="31.2" x14ac:dyDescent="0.3">
      <c r="A73" s="567" t="s">
        <v>211</v>
      </c>
      <c r="B73" s="348" t="s">
        <v>17</v>
      </c>
      <c r="C73" s="317"/>
      <c r="D73" s="429"/>
      <c r="E73" s="311"/>
      <c r="F73" s="314"/>
      <c r="G73" s="314"/>
      <c r="H73" s="395">
        <f>SUM(H74+H93+H103)</f>
        <v>74411948.629999995</v>
      </c>
    </row>
    <row r="74" spans="1:8" ht="27" x14ac:dyDescent="0.3">
      <c r="A74" s="333" t="s">
        <v>212</v>
      </c>
      <c r="B74" s="348" t="s">
        <v>17</v>
      </c>
      <c r="C74" s="355"/>
      <c r="D74" s="355"/>
      <c r="E74" s="311"/>
      <c r="F74" s="314"/>
      <c r="G74" s="314"/>
      <c r="H74" s="395">
        <f>SUM(H75)</f>
        <v>22984002.690000001</v>
      </c>
    </row>
    <row r="75" spans="1:8" ht="27" x14ac:dyDescent="0.3">
      <c r="A75" s="441" t="s">
        <v>328</v>
      </c>
      <c r="B75" s="348" t="s">
        <v>17</v>
      </c>
      <c r="C75" s="355" t="s">
        <v>380</v>
      </c>
      <c r="D75" s="355" t="s">
        <v>68</v>
      </c>
      <c r="E75" s="311"/>
      <c r="F75" s="425"/>
      <c r="G75" s="425"/>
      <c r="H75" s="395">
        <f>SUM(H76)</f>
        <v>22984002.690000001</v>
      </c>
    </row>
    <row r="76" spans="1:8" ht="40.200000000000003" x14ac:dyDescent="0.3">
      <c r="A76" s="441" t="s">
        <v>329</v>
      </c>
      <c r="B76" s="348" t="s">
        <v>17</v>
      </c>
      <c r="C76" s="355" t="s">
        <v>380</v>
      </c>
      <c r="D76" s="355" t="s">
        <v>188</v>
      </c>
      <c r="E76" s="311"/>
      <c r="F76" s="425"/>
      <c r="G76" s="425"/>
      <c r="H76" s="395">
        <f>SUM(H77)</f>
        <v>22984002.690000001</v>
      </c>
    </row>
    <row r="77" spans="1:8" ht="17.399999999999999" x14ac:dyDescent="0.3">
      <c r="A77" s="387" t="s">
        <v>127</v>
      </c>
      <c r="B77" s="348" t="s">
        <v>17</v>
      </c>
      <c r="C77" s="355" t="s">
        <v>380</v>
      </c>
      <c r="D77" s="355" t="s">
        <v>188</v>
      </c>
      <c r="E77" s="325">
        <v>927</v>
      </c>
      <c r="F77" s="386" t="s">
        <v>323</v>
      </c>
      <c r="G77" s="386" t="s">
        <v>15</v>
      </c>
      <c r="H77" s="395">
        <f>SUM(H78+H81+H90)</f>
        <v>22984002.690000001</v>
      </c>
    </row>
    <row r="78" spans="1:8" ht="24" x14ac:dyDescent="0.3">
      <c r="A78" s="372" t="s">
        <v>129</v>
      </c>
      <c r="B78" s="353" t="s">
        <v>17</v>
      </c>
      <c r="C78" s="354" t="s">
        <v>380</v>
      </c>
      <c r="D78" s="568" t="s">
        <v>188</v>
      </c>
      <c r="E78" s="343">
        <v>927</v>
      </c>
      <c r="F78" s="456">
        <v>10010</v>
      </c>
      <c r="G78" s="453" t="s">
        <v>15</v>
      </c>
      <c r="H78" s="395">
        <f>SUM(H79)</f>
        <v>1197810</v>
      </c>
    </row>
    <row r="79" spans="1:8" ht="31.8" x14ac:dyDescent="0.3">
      <c r="A79" s="317" t="s">
        <v>53</v>
      </c>
      <c r="B79" s="351" t="s">
        <v>17</v>
      </c>
      <c r="C79" s="352" t="s">
        <v>380</v>
      </c>
      <c r="D79" s="352" t="s">
        <v>188</v>
      </c>
      <c r="E79" s="311">
        <v>927</v>
      </c>
      <c r="F79" s="315">
        <v>10010</v>
      </c>
      <c r="G79" s="314" t="s">
        <v>54</v>
      </c>
      <c r="H79" s="396">
        <f>SUM(H80)</f>
        <v>1197810</v>
      </c>
    </row>
    <row r="80" spans="1:8" x14ac:dyDescent="0.3">
      <c r="A80" s="317" t="s">
        <v>55</v>
      </c>
      <c r="B80" s="351" t="s">
        <v>17</v>
      </c>
      <c r="C80" s="352" t="s">
        <v>380</v>
      </c>
      <c r="D80" s="352" t="s">
        <v>188</v>
      </c>
      <c r="E80" s="311">
        <v>927</v>
      </c>
      <c r="F80" s="315">
        <v>10010</v>
      </c>
      <c r="G80" s="314" t="s">
        <v>56</v>
      </c>
      <c r="H80" s="396">
        <f>SUM(Лист1!G256)</f>
        <v>1197810</v>
      </c>
    </row>
    <row r="81" spans="1:8" ht="24" x14ac:dyDescent="0.3">
      <c r="A81" s="372" t="s">
        <v>52</v>
      </c>
      <c r="B81" s="353" t="s">
        <v>17</v>
      </c>
      <c r="C81" s="354" t="s">
        <v>380</v>
      </c>
      <c r="D81" s="354" t="s">
        <v>188</v>
      </c>
      <c r="E81" s="343">
        <v>927</v>
      </c>
      <c r="F81" s="341">
        <v>10040</v>
      </c>
      <c r="G81" s="342" t="s">
        <v>15</v>
      </c>
      <c r="H81" s="395">
        <f>SUM(H82+H84+H88+H86)</f>
        <v>21786192.690000001</v>
      </c>
    </row>
    <row r="82" spans="1:8" ht="31.8" x14ac:dyDescent="0.3">
      <c r="A82" s="330" t="s">
        <v>53</v>
      </c>
      <c r="B82" s="351" t="s">
        <v>17</v>
      </c>
      <c r="C82" s="352" t="s">
        <v>380</v>
      </c>
      <c r="D82" s="352" t="s">
        <v>188</v>
      </c>
      <c r="E82" s="311">
        <v>927</v>
      </c>
      <c r="F82" s="315">
        <v>10040</v>
      </c>
      <c r="G82" s="314" t="s">
        <v>54</v>
      </c>
      <c r="H82" s="396">
        <f>SUM(H83)</f>
        <v>16820972.300000001</v>
      </c>
    </row>
    <row r="83" spans="1:8" x14ac:dyDescent="0.3">
      <c r="A83" s="317" t="s">
        <v>55</v>
      </c>
      <c r="B83" s="351" t="s">
        <v>17</v>
      </c>
      <c r="C83" s="352" t="s">
        <v>380</v>
      </c>
      <c r="D83" s="352" t="s">
        <v>188</v>
      </c>
      <c r="E83" s="311">
        <v>927</v>
      </c>
      <c r="F83" s="315">
        <v>10040</v>
      </c>
      <c r="G83" s="314" t="s">
        <v>56</v>
      </c>
      <c r="H83" s="396">
        <f>SUM(Лист1!G259)</f>
        <v>16820972.300000001</v>
      </c>
    </row>
    <row r="84" spans="1:8" x14ac:dyDescent="0.3">
      <c r="A84" s="330" t="s">
        <v>20</v>
      </c>
      <c r="B84" s="351" t="s">
        <v>17</v>
      </c>
      <c r="C84" s="352" t="s">
        <v>380</v>
      </c>
      <c r="D84" s="352" t="s">
        <v>188</v>
      </c>
      <c r="E84" s="311">
        <v>927</v>
      </c>
      <c r="F84" s="315">
        <v>10040</v>
      </c>
      <c r="G84" s="314" t="s">
        <v>21</v>
      </c>
      <c r="H84" s="396">
        <f>SUM(H85)</f>
        <v>4682276.6900000004</v>
      </c>
    </row>
    <row r="85" spans="1:8" x14ac:dyDescent="0.3">
      <c r="A85" s="429" t="s">
        <v>395</v>
      </c>
      <c r="B85" s="351" t="s">
        <v>17</v>
      </c>
      <c r="C85" s="352" t="s">
        <v>380</v>
      </c>
      <c r="D85" s="352" t="s">
        <v>188</v>
      </c>
      <c r="E85" s="311">
        <v>927</v>
      </c>
      <c r="F85" s="315">
        <v>10040</v>
      </c>
      <c r="G85" s="314" t="s">
        <v>23</v>
      </c>
      <c r="H85" s="396">
        <f>SUM(Лист1!G261)</f>
        <v>4682276.6900000004</v>
      </c>
    </row>
    <row r="86" spans="1:8" x14ac:dyDescent="0.3">
      <c r="A86" s="430" t="s">
        <v>146</v>
      </c>
      <c r="B86" s="351" t="s">
        <v>17</v>
      </c>
      <c r="C86" s="352" t="s">
        <v>380</v>
      </c>
      <c r="D86" s="352" t="s">
        <v>188</v>
      </c>
      <c r="E86" s="311">
        <v>927</v>
      </c>
      <c r="F86" s="426">
        <v>10040</v>
      </c>
      <c r="G86" s="425" t="s">
        <v>147</v>
      </c>
      <c r="H86" s="396">
        <f>SUM(H87)</f>
        <v>40943.699999999997</v>
      </c>
    </row>
    <row r="87" spans="1:8" ht="21.6" x14ac:dyDescent="0.3">
      <c r="A87" s="430" t="s">
        <v>399</v>
      </c>
      <c r="B87" s="351" t="s">
        <v>17</v>
      </c>
      <c r="C87" s="352" t="s">
        <v>380</v>
      </c>
      <c r="D87" s="352" t="s">
        <v>188</v>
      </c>
      <c r="E87" s="311">
        <v>927</v>
      </c>
      <c r="F87" s="426">
        <v>10040</v>
      </c>
      <c r="G87" s="425" t="s">
        <v>398</v>
      </c>
      <c r="H87" s="396">
        <f>SUM(Лист1!G263)</f>
        <v>40943.699999999997</v>
      </c>
    </row>
    <row r="88" spans="1:8" x14ac:dyDescent="0.3">
      <c r="A88" s="330" t="s">
        <v>60</v>
      </c>
      <c r="B88" s="351" t="s">
        <v>17</v>
      </c>
      <c r="C88" s="352" t="s">
        <v>380</v>
      </c>
      <c r="D88" s="352" t="s">
        <v>188</v>
      </c>
      <c r="E88" s="311">
        <v>927</v>
      </c>
      <c r="F88" s="315">
        <v>10040</v>
      </c>
      <c r="G88" s="314" t="s">
        <v>61</v>
      </c>
      <c r="H88" s="396">
        <f>SUM(H89)</f>
        <v>242000</v>
      </c>
    </row>
    <row r="89" spans="1:8" x14ac:dyDescent="0.3">
      <c r="A89" s="317" t="s">
        <v>355</v>
      </c>
      <c r="B89" s="351" t="s">
        <v>17</v>
      </c>
      <c r="C89" s="352" t="s">
        <v>380</v>
      </c>
      <c r="D89" s="352" t="s">
        <v>188</v>
      </c>
      <c r="E89" s="311">
        <v>927</v>
      </c>
      <c r="F89" s="315">
        <v>10040</v>
      </c>
      <c r="G89" s="314" t="s">
        <v>354</v>
      </c>
      <c r="H89" s="396">
        <f>SUM(Лист1!G265)</f>
        <v>242000</v>
      </c>
    </row>
    <row r="90" spans="1:8" x14ac:dyDescent="0.3">
      <c r="A90" s="333" t="s">
        <v>134</v>
      </c>
      <c r="B90" s="353" t="s">
        <v>17</v>
      </c>
      <c r="C90" s="354" t="s">
        <v>380</v>
      </c>
      <c r="D90" s="354" t="s">
        <v>188</v>
      </c>
      <c r="E90" s="343">
        <v>927</v>
      </c>
      <c r="F90" s="341">
        <v>10110</v>
      </c>
      <c r="G90" s="336" t="s">
        <v>15</v>
      </c>
      <c r="H90" s="404">
        <f>SUM(H91)</f>
        <v>0</v>
      </c>
    </row>
    <row r="91" spans="1:8" x14ac:dyDescent="0.3">
      <c r="A91" s="330" t="s">
        <v>20</v>
      </c>
      <c r="B91" s="351" t="s">
        <v>17</v>
      </c>
      <c r="C91" s="352" t="s">
        <v>380</v>
      </c>
      <c r="D91" s="352" t="s">
        <v>188</v>
      </c>
      <c r="E91" s="311">
        <v>927</v>
      </c>
      <c r="F91" s="315">
        <v>10110</v>
      </c>
      <c r="G91" s="314" t="s">
        <v>21</v>
      </c>
      <c r="H91" s="396">
        <f>SUM(H92)</f>
        <v>0</v>
      </c>
    </row>
    <row r="92" spans="1:8" x14ac:dyDescent="0.3">
      <c r="A92" s="429" t="s">
        <v>395</v>
      </c>
      <c r="B92" s="351" t="s">
        <v>17</v>
      </c>
      <c r="C92" s="352" t="s">
        <v>380</v>
      </c>
      <c r="D92" s="352" t="s">
        <v>188</v>
      </c>
      <c r="E92" s="311">
        <v>927</v>
      </c>
      <c r="F92" s="315">
        <v>10110</v>
      </c>
      <c r="G92" s="314" t="s">
        <v>23</v>
      </c>
      <c r="H92" s="396">
        <f>SUM(Лист1!G273)</f>
        <v>0</v>
      </c>
    </row>
    <row r="93" spans="1:8" ht="28.2" x14ac:dyDescent="0.3">
      <c r="A93" s="566" t="s">
        <v>213</v>
      </c>
      <c r="B93" s="348" t="s">
        <v>17</v>
      </c>
      <c r="C93" s="355" t="s">
        <v>229</v>
      </c>
      <c r="D93" s="355"/>
      <c r="E93" s="311"/>
      <c r="F93" s="322"/>
      <c r="G93" s="321"/>
      <c r="H93" s="395">
        <f>SUM(H94)</f>
        <v>200000</v>
      </c>
    </row>
    <row r="94" spans="1:8" ht="27" x14ac:dyDescent="0.3">
      <c r="A94" s="441" t="s">
        <v>152</v>
      </c>
      <c r="B94" s="348" t="s">
        <v>17</v>
      </c>
      <c r="C94" s="355" t="s">
        <v>229</v>
      </c>
      <c r="D94" s="355" t="s">
        <v>68</v>
      </c>
      <c r="E94" s="311"/>
      <c r="F94" s="433"/>
      <c r="G94" s="432"/>
      <c r="H94" s="395">
        <f>SUM(H95)</f>
        <v>200000</v>
      </c>
    </row>
    <row r="95" spans="1:8" ht="17.399999999999999" x14ac:dyDescent="0.3">
      <c r="A95" s="441" t="s">
        <v>330</v>
      </c>
      <c r="B95" s="348" t="s">
        <v>17</v>
      </c>
      <c r="C95" s="355" t="s">
        <v>229</v>
      </c>
      <c r="D95" s="355" t="s">
        <v>188</v>
      </c>
      <c r="E95" s="311"/>
      <c r="F95" s="433"/>
      <c r="G95" s="432"/>
      <c r="H95" s="395">
        <f>SUM(H96)</f>
        <v>200000</v>
      </c>
    </row>
    <row r="96" spans="1:8" x14ac:dyDescent="0.3">
      <c r="A96" s="372" t="s">
        <v>214</v>
      </c>
      <c r="B96" s="354" t="s">
        <v>17</v>
      </c>
      <c r="C96" s="354" t="s">
        <v>229</v>
      </c>
      <c r="D96" s="354" t="s">
        <v>188</v>
      </c>
      <c r="E96" s="343">
        <v>927</v>
      </c>
      <c r="F96" s="336" t="s">
        <v>331</v>
      </c>
      <c r="G96" s="342" t="s">
        <v>15</v>
      </c>
      <c r="H96" s="395">
        <f>SUM(H97+H100)</f>
        <v>200000</v>
      </c>
    </row>
    <row r="97" spans="1:8" ht="35.4" x14ac:dyDescent="0.3">
      <c r="A97" s="372" t="s">
        <v>153</v>
      </c>
      <c r="B97" s="370" t="s">
        <v>17</v>
      </c>
      <c r="C97" s="352" t="s">
        <v>229</v>
      </c>
      <c r="D97" s="352" t="s">
        <v>188</v>
      </c>
      <c r="E97" s="311">
        <v>927</v>
      </c>
      <c r="F97" s="314" t="s">
        <v>332</v>
      </c>
      <c r="G97" s="314" t="s">
        <v>15</v>
      </c>
      <c r="H97" s="396">
        <f>SUM(H98)</f>
        <v>100000</v>
      </c>
    </row>
    <row r="98" spans="1:8" x14ac:dyDescent="0.3">
      <c r="A98" s="317" t="s">
        <v>60</v>
      </c>
      <c r="B98" s="370" t="s">
        <v>17</v>
      </c>
      <c r="C98" s="352" t="s">
        <v>229</v>
      </c>
      <c r="D98" s="352" t="s">
        <v>188</v>
      </c>
      <c r="E98" s="311">
        <v>927</v>
      </c>
      <c r="F98" s="314" t="s">
        <v>332</v>
      </c>
      <c r="G98" s="314" t="s">
        <v>61</v>
      </c>
      <c r="H98" s="396">
        <f>SUM(H99)</f>
        <v>100000</v>
      </c>
    </row>
    <row r="99" spans="1:8" ht="21.6" x14ac:dyDescent="0.3">
      <c r="A99" s="317" t="s">
        <v>154</v>
      </c>
      <c r="B99" s="370" t="s">
        <v>17</v>
      </c>
      <c r="C99" s="352" t="s">
        <v>229</v>
      </c>
      <c r="D99" s="352" t="s">
        <v>188</v>
      </c>
      <c r="E99" s="311">
        <v>927</v>
      </c>
      <c r="F99" s="314" t="s">
        <v>332</v>
      </c>
      <c r="G99" s="314" t="s">
        <v>155</v>
      </c>
      <c r="H99" s="396">
        <f>SUM(Лист1!G316)</f>
        <v>100000</v>
      </c>
    </row>
    <row r="100" spans="1:8" ht="35.4" x14ac:dyDescent="0.3">
      <c r="A100" s="372" t="s">
        <v>156</v>
      </c>
      <c r="B100" s="370" t="s">
        <v>17</v>
      </c>
      <c r="C100" s="352" t="s">
        <v>229</v>
      </c>
      <c r="D100" s="352" t="s">
        <v>188</v>
      </c>
      <c r="E100" s="311">
        <v>927</v>
      </c>
      <c r="F100" s="314" t="s">
        <v>333</v>
      </c>
      <c r="G100" s="314" t="s">
        <v>15</v>
      </c>
      <c r="H100" s="396">
        <f>SUM(H101)</f>
        <v>100000</v>
      </c>
    </row>
    <row r="101" spans="1:8" x14ac:dyDescent="0.3">
      <c r="A101" s="317" t="s">
        <v>60</v>
      </c>
      <c r="B101" s="370" t="s">
        <v>17</v>
      </c>
      <c r="C101" s="352" t="s">
        <v>229</v>
      </c>
      <c r="D101" s="352" t="s">
        <v>188</v>
      </c>
      <c r="E101" s="311">
        <v>927</v>
      </c>
      <c r="F101" s="314" t="s">
        <v>333</v>
      </c>
      <c r="G101" s="314" t="s">
        <v>61</v>
      </c>
      <c r="H101" s="396">
        <f>SUM(H102)</f>
        <v>100000</v>
      </c>
    </row>
    <row r="102" spans="1:8" ht="21.6" x14ac:dyDescent="0.3">
      <c r="A102" s="317" t="s">
        <v>154</v>
      </c>
      <c r="B102" s="370" t="s">
        <v>17</v>
      </c>
      <c r="C102" s="352" t="s">
        <v>229</v>
      </c>
      <c r="D102" s="352" t="s">
        <v>188</v>
      </c>
      <c r="E102" s="311">
        <v>927</v>
      </c>
      <c r="F102" s="314" t="s">
        <v>333</v>
      </c>
      <c r="G102" s="314" t="s">
        <v>155</v>
      </c>
      <c r="H102" s="396">
        <f>SUM(Лист1!G319)</f>
        <v>100000</v>
      </c>
    </row>
    <row r="103" spans="1:8" ht="17.399999999999999" x14ac:dyDescent="0.3">
      <c r="A103" s="382" t="s">
        <v>215</v>
      </c>
      <c r="B103" s="348" t="s">
        <v>17</v>
      </c>
      <c r="C103" s="355" t="s">
        <v>382</v>
      </c>
      <c r="D103" s="355"/>
      <c r="E103" s="325"/>
      <c r="F103" s="386"/>
      <c r="G103" s="386"/>
      <c r="H103" s="395">
        <f>SUM(H104)</f>
        <v>51227945.939999998</v>
      </c>
    </row>
    <row r="104" spans="1:8" ht="17.399999999999999" x14ac:dyDescent="0.3">
      <c r="A104" s="436" t="s">
        <v>215</v>
      </c>
      <c r="B104" s="348" t="s">
        <v>17</v>
      </c>
      <c r="C104" s="355" t="s">
        <v>382</v>
      </c>
      <c r="D104" s="355" t="s">
        <v>161</v>
      </c>
      <c r="E104" s="325"/>
      <c r="F104" s="386"/>
      <c r="G104" s="386"/>
      <c r="H104" s="395">
        <f>SUM(H105+H113+H120+H123+H128+H131+H134+H139+H142+H152+H158+H164+H170+H176+H184+H187+H190+H195+H198+H201+H204+H209+H227+H230+H147+H155+H161+H167+H212+H224+H233+H215+H110+H239+H218+H236+H221+H181)</f>
        <v>51227945.939999998</v>
      </c>
    </row>
    <row r="105" spans="1:8" x14ac:dyDescent="0.3">
      <c r="A105" s="378" t="s">
        <v>136</v>
      </c>
      <c r="B105" s="353" t="s">
        <v>17</v>
      </c>
      <c r="C105" s="354" t="s">
        <v>382</v>
      </c>
      <c r="D105" s="354" t="s">
        <v>161</v>
      </c>
      <c r="E105" s="343">
        <v>927</v>
      </c>
      <c r="F105" s="341">
        <v>10120</v>
      </c>
      <c r="G105" s="336" t="s">
        <v>15</v>
      </c>
      <c r="H105" s="395">
        <f>SUM(H106+H108)</f>
        <v>160507.81</v>
      </c>
    </row>
    <row r="106" spans="1:8" x14ac:dyDescent="0.3">
      <c r="A106" s="317" t="s">
        <v>146</v>
      </c>
      <c r="B106" s="351" t="s">
        <v>17</v>
      </c>
      <c r="C106" s="352" t="s">
        <v>382</v>
      </c>
      <c r="D106" s="352" t="s">
        <v>161</v>
      </c>
      <c r="E106" s="311">
        <v>927</v>
      </c>
      <c r="F106" s="315">
        <v>10120</v>
      </c>
      <c r="G106" s="314" t="s">
        <v>147</v>
      </c>
      <c r="H106" s="396">
        <f>SUM(H107)</f>
        <v>25000</v>
      </c>
    </row>
    <row r="107" spans="1:8" x14ac:dyDescent="0.3">
      <c r="A107" s="323" t="s">
        <v>148</v>
      </c>
      <c r="B107" s="351" t="s">
        <v>17</v>
      </c>
      <c r="C107" s="352" t="s">
        <v>382</v>
      </c>
      <c r="D107" s="352" t="s">
        <v>161</v>
      </c>
      <c r="E107" s="311">
        <v>927</v>
      </c>
      <c r="F107" s="315">
        <v>10120</v>
      </c>
      <c r="G107" s="314" t="s">
        <v>149</v>
      </c>
      <c r="H107" s="396">
        <f>SUM(Лист1!G425+Лист1!G277)</f>
        <v>25000</v>
      </c>
    </row>
    <row r="108" spans="1:8" x14ac:dyDescent="0.3">
      <c r="A108" s="317" t="s">
        <v>60</v>
      </c>
      <c r="B108" s="351" t="s">
        <v>17</v>
      </c>
      <c r="C108" s="352" t="s">
        <v>382</v>
      </c>
      <c r="D108" s="352" t="s">
        <v>161</v>
      </c>
      <c r="E108" s="311">
        <v>927</v>
      </c>
      <c r="F108" s="315">
        <v>10120</v>
      </c>
      <c r="G108" s="314" t="s">
        <v>61</v>
      </c>
      <c r="H108" s="396">
        <f>SUM(H109)</f>
        <v>135507.81</v>
      </c>
    </row>
    <row r="109" spans="1:8" x14ac:dyDescent="0.3">
      <c r="A109" s="435" t="s">
        <v>393</v>
      </c>
      <c r="B109" s="351" t="s">
        <v>17</v>
      </c>
      <c r="C109" s="352" t="s">
        <v>382</v>
      </c>
      <c r="D109" s="352" t="s">
        <v>161</v>
      </c>
      <c r="E109" s="311">
        <v>927</v>
      </c>
      <c r="F109" s="315">
        <v>10120</v>
      </c>
      <c r="G109" s="314" t="s">
        <v>137</v>
      </c>
      <c r="H109" s="396">
        <f>SUM(Лист1!G279)</f>
        <v>135507.81</v>
      </c>
    </row>
    <row r="110" spans="1:8" x14ac:dyDescent="0.3">
      <c r="A110" s="441" t="s">
        <v>360</v>
      </c>
      <c r="B110" s="353" t="s">
        <v>17</v>
      </c>
      <c r="C110" s="354" t="s">
        <v>382</v>
      </c>
      <c r="D110" s="354" t="s">
        <v>161</v>
      </c>
      <c r="E110" s="343">
        <v>927</v>
      </c>
      <c r="F110" s="456">
        <v>11280</v>
      </c>
      <c r="G110" s="453" t="s">
        <v>15</v>
      </c>
      <c r="H110" s="395">
        <f>SUM(H111)</f>
        <v>50000</v>
      </c>
    </row>
    <row r="111" spans="1:8" x14ac:dyDescent="0.3">
      <c r="A111" s="429" t="s">
        <v>20</v>
      </c>
      <c r="B111" s="351" t="s">
        <v>17</v>
      </c>
      <c r="C111" s="352" t="s">
        <v>382</v>
      </c>
      <c r="D111" s="352" t="s">
        <v>161</v>
      </c>
      <c r="E111" s="311">
        <v>927</v>
      </c>
      <c r="F111" s="426">
        <v>11280</v>
      </c>
      <c r="G111" s="425" t="s">
        <v>21</v>
      </c>
      <c r="H111" s="396">
        <f>SUM(H112)</f>
        <v>50000</v>
      </c>
    </row>
    <row r="112" spans="1:8" x14ac:dyDescent="0.3">
      <c r="A112" s="429" t="s">
        <v>395</v>
      </c>
      <c r="B112" s="351" t="s">
        <v>17</v>
      </c>
      <c r="C112" s="352" t="s">
        <v>382</v>
      </c>
      <c r="D112" s="352" t="s">
        <v>161</v>
      </c>
      <c r="E112" s="311">
        <v>927</v>
      </c>
      <c r="F112" s="426">
        <v>11280</v>
      </c>
      <c r="G112" s="425" t="s">
        <v>23</v>
      </c>
      <c r="H112" s="396">
        <f>SUM(Лист1!G310)</f>
        <v>50000</v>
      </c>
    </row>
    <row r="113" spans="1:8" ht="24" x14ac:dyDescent="0.3">
      <c r="A113" s="372" t="s">
        <v>144</v>
      </c>
      <c r="B113" s="353" t="s">
        <v>17</v>
      </c>
      <c r="C113" s="354" t="s">
        <v>382</v>
      </c>
      <c r="D113" s="354" t="s">
        <v>161</v>
      </c>
      <c r="E113" s="343">
        <v>927</v>
      </c>
      <c r="F113" s="341">
        <v>11330</v>
      </c>
      <c r="G113" s="342" t="s">
        <v>15</v>
      </c>
      <c r="H113" s="395">
        <f>SUM(H114+H116+H118)</f>
        <v>1684620</v>
      </c>
    </row>
    <row r="114" spans="1:8" ht="31.8" x14ac:dyDescent="0.3">
      <c r="A114" s="330" t="s">
        <v>53</v>
      </c>
      <c r="B114" s="351" t="s">
        <v>17</v>
      </c>
      <c r="C114" s="352" t="s">
        <v>382</v>
      </c>
      <c r="D114" s="352" t="s">
        <v>161</v>
      </c>
      <c r="E114" s="311">
        <v>927</v>
      </c>
      <c r="F114" s="315">
        <v>11330</v>
      </c>
      <c r="G114" s="314" t="s">
        <v>54</v>
      </c>
      <c r="H114" s="396">
        <f>SUM(H115)</f>
        <v>1562400</v>
      </c>
    </row>
    <row r="115" spans="1:8" x14ac:dyDescent="0.3">
      <c r="A115" s="317" t="s">
        <v>58</v>
      </c>
      <c r="B115" s="351" t="s">
        <v>17</v>
      </c>
      <c r="C115" s="352" t="s">
        <v>382</v>
      </c>
      <c r="D115" s="352" t="s">
        <v>161</v>
      </c>
      <c r="E115" s="311">
        <v>927</v>
      </c>
      <c r="F115" s="315">
        <v>11330</v>
      </c>
      <c r="G115" s="314" t="s">
        <v>59</v>
      </c>
      <c r="H115" s="396">
        <f>SUM(Лист1!G299)</f>
        <v>1562400</v>
      </c>
    </row>
    <row r="116" spans="1:8" x14ac:dyDescent="0.3">
      <c r="A116" s="330" t="s">
        <v>20</v>
      </c>
      <c r="B116" s="351" t="s">
        <v>17</v>
      </c>
      <c r="C116" s="352" t="s">
        <v>382</v>
      </c>
      <c r="D116" s="352" t="s">
        <v>161</v>
      </c>
      <c r="E116" s="311">
        <v>927</v>
      </c>
      <c r="F116" s="315">
        <v>11330</v>
      </c>
      <c r="G116" s="314" t="s">
        <v>21</v>
      </c>
      <c r="H116" s="396">
        <f>SUM(H117)</f>
        <v>119200</v>
      </c>
    </row>
    <row r="117" spans="1:8" x14ac:dyDescent="0.3">
      <c r="A117" s="429" t="s">
        <v>395</v>
      </c>
      <c r="B117" s="351" t="s">
        <v>17</v>
      </c>
      <c r="C117" s="352" t="s">
        <v>382</v>
      </c>
      <c r="D117" s="352" t="s">
        <v>161</v>
      </c>
      <c r="E117" s="311">
        <v>927</v>
      </c>
      <c r="F117" s="315">
        <v>11330</v>
      </c>
      <c r="G117" s="314" t="s">
        <v>23</v>
      </c>
      <c r="H117" s="396">
        <f>SUM(Лист1!G301)</f>
        <v>119200</v>
      </c>
    </row>
    <row r="118" spans="1:8" x14ac:dyDescent="0.3">
      <c r="A118" s="330" t="s">
        <v>60</v>
      </c>
      <c r="B118" s="351" t="s">
        <v>17</v>
      </c>
      <c r="C118" s="352" t="s">
        <v>382</v>
      </c>
      <c r="D118" s="352" t="s">
        <v>161</v>
      </c>
      <c r="E118" s="311">
        <v>927</v>
      </c>
      <c r="F118" s="315">
        <v>11330</v>
      </c>
      <c r="G118" s="314" t="s">
        <v>61</v>
      </c>
      <c r="H118" s="396">
        <f>SUM(H119)</f>
        <v>3020</v>
      </c>
    </row>
    <row r="119" spans="1:8" x14ac:dyDescent="0.3">
      <c r="A119" s="429" t="s">
        <v>355</v>
      </c>
      <c r="B119" s="351" t="s">
        <v>17</v>
      </c>
      <c r="C119" s="352" t="s">
        <v>382</v>
      </c>
      <c r="D119" s="352" t="s">
        <v>161</v>
      </c>
      <c r="E119" s="311">
        <v>927</v>
      </c>
      <c r="F119" s="426">
        <v>11330</v>
      </c>
      <c r="G119" s="425" t="s">
        <v>354</v>
      </c>
      <c r="H119" s="396">
        <f>SUM(Лист1!G303)</f>
        <v>3020</v>
      </c>
    </row>
    <row r="120" spans="1:8" ht="92.4" x14ac:dyDescent="0.3">
      <c r="A120" s="372" t="s">
        <v>157</v>
      </c>
      <c r="B120" s="353" t="s">
        <v>17</v>
      </c>
      <c r="C120" s="354" t="s">
        <v>382</v>
      </c>
      <c r="D120" s="354" t="s">
        <v>161</v>
      </c>
      <c r="E120" s="344">
        <v>927</v>
      </c>
      <c r="F120" s="338">
        <v>12510</v>
      </c>
      <c r="G120" s="339" t="s">
        <v>15</v>
      </c>
      <c r="H120" s="395">
        <f>SUM(H121)</f>
        <v>31150</v>
      </c>
    </row>
    <row r="121" spans="1:8" x14ac:dyDescent="0.3">
      <c r="A121" s="317" t="s">
        <v>20</v>
      </c>
      <c r="B121" s="351" t="s">
        <v>17</v>
      </c>
      <c r="C121" s="352" t="s">
        <v>382</v>
      </c>
      <c r="D121" s="352" t="s">
        <v>161</v>
      </c>
      <c r="E121" s="320">
        <v>927</v>
      </c>
      <c r="F121" s="315">
        <v>12510</v>
      </c>
      <c r="G121" s="316" t="s">
        <v>21</v>
      </c>
      <c r="H121" s="396">
        <f>SUM(H122)</f>
        <v>31150</v>
      </c>
    </row>
    <row r="122" spans="1:8" x14ac:dyDescent="0.3">
      <c r="A122" s="429" t="s">
        <v>395</v>
      </c>
      <c r="B122" s="351" t="s">
        <v>17</v>
      </c>
      <c r="C122" s="352" t="s">
        <v>382</v>
      </c>
      <c r="D122" s="352" t="s">
        <v>161</v>
      </c>
      <c r="E122" s="320">
        <v>927</v>
      </c>
      <c r="F122" s="315">
        <v>12510</v>
      </c>
      <c r="G122" s="316" t="s">
        <v>23</v>
      </c>
      <c r="H122" s="396">
        <f>SUM(Лист1!G322)</f>
        <v>31150</v>
      </c>
    </row>
    <row r="123" spans="1:8" x14ac:dyDescent="0.3">
      <c r="A123" s="409" t="s">
        <v>190</v>
      </c>
      <c r="B123" s="353" t="s">
        <v>17</v>
      </c>
      <c r="C123" s="354" t="s">
        <v>382</v>
      </c>
      <c r="D123" s="354" t="s">
        <v>161</v>
      </c>
      <c r="E123" s="344">
        <v>927</v>
      </c>
      <c r="F123" s="338">
        <v>11340</v>
      </c>
      <c r="G123" s="339" t="s">
        <v>15</v>
      </c>
      <c r="H123" s="395">
        <f>SUM(H124+H126)</f>
        <v>40000</v>
      </c>
    </row>
    <row r="124" spans="1:8" ht="31.8" x14ac:dyDescent="0.3">
      <c r="A124" s="330" t="s">
        <v>53</v>
      </c>
      <c r="B124" s="351" t="s">
        <v>17</v>
      </c>
      <c r="C124" s="352" t="s">
        <v>382</v>
      </c>
      <c r="D124" s="352" t="s">
        <v>161</v>
      </c>
      <c r="E124" s="320">
        <v>927</v>
      </c>
      <c r="F124" s="315">
        <v>11340</v>
      </c>
      <c r="G124" s="316" t="s">
        <v>54</v>
      </c>
      <c r="H124" s="396">
        <f>SUM(H125)</f>
        <v>40000</v>
      </c>
    </row>
    <row r="125" spans="1:8" x14ac:dyDescent="0.3">
      <c r="A125" s="429" t="s">
        <v>58</v>
      </c>
      <c r="B125" s="351" t="s">
        <v>17</v>
      </c>
      <c r="C125" s="352" t="s">
        <v>382</v>
      </c>
      <c r="D125" s="352" t="s">
        <v>161</v>
      </c>
      <c r="E125" s="320">
        <v>927</v>
      </c>
      <c r="F125" s="315">
        <v>11340</v>
      </c>
      <c r="G125" s="316" t="s">
        <v>59</v>
      </c>
      <c r="H125" s="396">
        <f>SUM(Лист1!G440)</f>
        <v>40000</v>
      </c>
    </row>
    <row r="126" spans="1:8" x14ac:dyDescent="0.3">
      <c r="A126" s="330" t="s">
        <v>20</v>
      </c>
      <c r="B126" s="351" t="s">
        <v>17</v>
      </c>
      <c r="C126" s="352" t="s">
        <v>382</v>
      </c>
      <c r="D126" s="352" t="s">
        <v>161</v>
      </c>
      <c r="E126" s="320">
        <v>927</v>
      </c>
      <c r="F126" s="315">
        <v>11340</v>
      </c>
      <c r="G126" s="316" t="s">
        <v>21</v>
      </c>
      <c r="H126" s="396">
        <f>SUM(H127)</f>
        <v>0</v>
      </c>
    </row>
    <row r="127" spans="1:8" x14ac:dyDescent="0.3">
      <c r="A127" s="429" t="s">
        <v>395</v>
      </c>
      <c r="B127" s="351" t="s">
        <v>17</v>
      </c>
      <c r="C127" s="352" t="s">
        <v>382</v>
      </c>
      <c r="D127" s="352" t="s">
        <v>161</v>
      </c>
      <c r="E127" s="320">
        <v>927</v>
      </c>
      <c r="F127" s="315">
        <v>11340</v>
      </c>
      <c r="G127" s="316" t="s">
        <v>23</v>
      </c>
      <c r="H127" s="396">
        <f>SUM(Лист1!G442)</f>
        <v>0</v>
      </c>
    </row>
    <row r="128" spans="1:8" x14ac:dyDescent="0.3">
      <c r="A128" s="374" t="s">
        <v>171</v>
      </c>
      <c r="B128" s="353" t="s">
        <v>17</v>
      </c>
      <c r="C128" s="354" t="s">
        <v>382</v>
      </c>
      <c r="D128" s="354" t="s">
        <v>161</v>
      </c>
      <c r="E128" s="344">
        <v>927</v>
      </c>
      <c r="F128" s="338">
        <v>11350</v>
      </c>
      <c r="G128" s="339" t="s">
        <v>15</v>
      </c>
      <c r="H128" s="395">
        <f>SUM(H129)</f>
        <v>50000</v>
      </c>
    </row>
    <row r="129" spans="1:8" x14ac:dyDescent="0.3">
      <c r="A129" s="317" t="s">
        <v>20</v>
      </c>
      <c r="B129" s="351" t="s">
        <v>17</v>
      </c>
      <c r="C129" s="352" t="s">
        <v>382</v>
      </c>
      <c r="D129" s="352" t="s">
        <v>161</v>
      </c>
      <c r="E129" s="320">
        <v>927</v>
      </c>
      <c r="F129" s="315">
        <v>11350</v>
      </c>
      <c r="G129" s="316" t="s">
        <v>21</v>
      </c>
      <c r="H129" s="396">
        <f>SUM(H130)</f>
        <v>50000</v>
      </c>
    </row>
    <row r="130" spans="1:8" x14ac:dyDescent="0.3">
      <c r="A130" s="429" t="s">
        <v>395</v>
      </c>
      <c r="B130" s="351" t="s">
        <v>17</v>
      </c>
      <c r="C130" s="352" t="s">
        <v>382</v>
      </c>
      <c r="D130" s="352" t="s">
        <v>161</v>
      </c>
      <c r="E130" s="320">
        <v>927</v>
      </c>
      <c r="F130" s="315">
        <v>11350</v>
      </c>
      <c r="G130" s="316" t="s">
        <v>23</v>
      </c>
      <c r="H130" s="396">
        <f>SUM(Лист1!G387)</f>
        <v>50000</v>
      </c>
    </row>
    <row r="131" spans="1:8" ht="24" x14ac:dyDescent="0.3">
      <c r="A131" s="372" t="s">
        <v>172</v>
      </c>
      <c r="B131" s="353" t="s">
        <v>17</v>
      </c>
      <c r="C131" s="354" t="s">
        <v>382</v>
      </c>
      <c r="D131" s="354" t="s">
        <v>161</v>
      </c>
      <c r="E131" s="344">
        <v>927</v>
      </c>
      <c r="F131" s="338">
        <v>11370</v>
      </c>
      <c r="G131" s="339" t="s">
        <v>15</v>
      </c>
      <c r="H131" s="395">
        <f>SUM(H132)</f>
        <v>30000</v>
      </c>
    </row>
    <row r="132" spans="1:8" x14ac:dyDescent="0.3">
      <c r="A132" s="317" t="s">
        <v>173</v>
      </c>
      <c r="B132" s="351" t="s">
        <v>17</v>
      </c>
      <c r="C132" s="352" t="s">
        <v>382</v>
      </c>
      <c r="D132" s="352" t="s">
        <v>161</v>
      </c>
      <c r="E132" s="320">
        <v>927</v>
      </c>
      <c r="F132" s="315">
        <v>11370</v>
      </c>
      <c r="G132" s="316" t="s">
        <v>147</v>
      </c>
      <c r="H132" s="396">
        <f>SUM(H133:H133)</f>
        <v>30000</v>
      </c>
    </row>
    <row r="133" spans="1:8" x14ac:dyDescent="0.3">
      <c r="A133" s="430" t="s">
        <v>397</v>
      </c>
      <c r="B133" s="351" t="s">
        <v>17</v>
      </c>
      <c r="C133" s="352" t="s">
        <v>382</v>
      </c>
      <c r="D133" s="352" t="s">
        <v>161</v>
      </c>
      <c r="E133" s="320">
        <v>927</v>
      </c>
      <c r="F133" s="315">
        <v>11370</v>
      </c>
      <c r="G133" s="316" t="s">
        <v>396</v>
      </c>
      <c r="H133" s="396">
        <f>SUM(Лист1!G390)</f>
        <v>30000</v>
      </c>
    </row>
    <row r="134" spans="1:8" ht="46.8" x14ac:dyDescent="0.3">
      <c r="A134" s="372" t="s">
        <v>158</v>
      </c>
      <c r="B134" s="353" t="s">
        <v>17</v>
      </c>
      <c r="C134" s="354" t="s">
        <v>382</v>
      </c>
      <c r="D134" s="354" t="s">
        <v>161</v>
      </c>
      <c r="E134" s="343">
        <v>927</v>
      </c>
      <c r="F134" s="341">
        <v>11440</v>
      </c>
      <c r="G134" s="342" t="s">
        <v>15</v>
      </c>
      <c r="H134" s="395">
        <f>SUM(H135+H137)</f>
        <v>0</v>
      </c>
    </row>
    <row r="135" spans="1:8" x14ac:dyDescent="0.3">
      <c r="A135" s="317" t="s">
        <v>20</v>
      </c>
      <c r="B135" s="351" t="s">
        <v>17</v>
      </c>
      <c r="C135" s="352" t="s">
        <v>382</v>
      </c>
      <c r="D135" s="352" t="s">
        <v>161</v>
      </c>
      <c r="E135" s="311">
        <v>927</v>
      </c>
      <c r="F135" s="315">
        <v>11440</v>
      </c>
      <c r="G135" s="314" t="s">
        <v>21</v>
      </c>
      <c r="H135" s="396">
        <f>SUM(H136)</f>
        <v>0</v>
      </c>
    </row>
    <row r="136" spans="1:8" x14ac:dyDescent="0.3">
      <c r="A136" s="429" t="s">
        <v>395</v>
      </c>
      <c r="B136" s="351" t="s">
        <v>17</v>
      </c>
      <c r="C136" s="352" t="s">
        <v>382</v>
      </c>
      <c r="D136" s="352" t="s">
        <v>161</v>
      </c>
      <c r="E136" s="311">
        <v>927</v>
      </c>
      <c r="F136" s="315">
        <v>11440</v>
      </c>
      <c r="G136" s="314" t="s">
        <v>23</v>
      </c>
      <c r="H136" s="396">
        <f>SUM(Лист1!G336)</f>
        <v>0</v>
      </c>
    </row>
    <row r="137" spans="1:8" ht="21.6" x14ac:dyDescent="0.3">
      <c r="A137" s="317" t="s">
        <v>139</v>
      </c>
      <c r="B137" s="351" t="s">
        <v>17</v>
      </c>
      <c r="C137" s="352" t="s">
        <v>382</v>
      </c>
      <c r="D137" s="352" t="s">
        <v>161</v>
      </c>
      <c r="E137" s="311">
        <v>927</v>
      </c>
      <c r="F137" s="315">
        <v>11440</v>
      </c>
      <c r="G137" s="314" t="s">
        <v>140</v>
      </c>
      <c r="H137" s="396">
        <v>0</v>
      </c>
    </row>
    <row r="138" spans="1:8" x14ac:dyDescent="0.3">
      <c r="A138" s="317" t="s">
        <v>141</v>
      </c>
      <c r="B138" s="351" t="s">
        <v>17</v>
      </c>
      <c r="C138" s="352" t="s">
        <v>382</v>
      </c>
      <c r="D138" s="352" t="s">
        <v>161</v>
      </c>
      <c r="E138" s="311">
        <v>927</v>
      </c>
      <c r="F138" s="315">
        <v>11440</v>
      </c>
      <c r="G138" s="314" t="s">
        <v>142</v>
      </c>
      <c r="H138" s="396">
        <f>SUM(Лист1!G338)</f>
        <v>0</v>
      </c>
    </row>
    <row r="139" spans="1:8" ht="46.8" x14ac:dyDescent="0.3">
      <c r="A139" s="372" t="s">
        <v>166</v>
      </c>
      <c r="B139" s="353" t="s">
        <v>17</v>
      </c>
      <c r="C139" s="354" t="s">
        <v>382</v>
      </c>
      <c r="D139" s="354" t="s">
        <v>161</v>
      </c>
      <c r="E139" s="343">
        <v>927</v>
      </c>
      <c r="F139" s="341">
        <v>11450</v>
      </c>
      <c r="G139" s="342" t="s">
        <v>15</v>
      </c>
      <c r="H139" s="395">
        <f>SUM(H140)</f>
        <v>47328</v>
      </c>
    </row>
    <row r="140" spans="1:8" x14ac:dyDescent="0.3">
      <c r="A140" s="317" t="s">
        <v>20</v>
      </c>
      <c r="B140" s="351" t="s">
        <v>17</v>
      </c>
      <c r="C140" s="352" t="s">
        <v>382</v>
      </c>
      <c r="D140" s="352" t="s">
        <v>161</v>
      </c>
      <c r="E140" s="311">
        <v>927</v>
      </c>
      <c r="F140" s="315">
        <v>11450</v>
      </c>
      <c r="G140" s="314" t="s">
        <v>21</v>
      </c>
      <c r="H140" s="396">
        <f>SUM(H141)</f>
        <v>47328</v>
      </c>
    </row>
    <row r="141" spans="1:8" x14ac:dyDescent="0.3">
      <c r="A141" s="429" t="s">
        <v>395</v>
      </c>
      <c r="B141" s="351" t="s">
        <v>17</v>
      </c>
      <c r="C141" s="352" t="s">
        <v>382</v>
      </c>
      <c r="D141" s="352" t="s">
        <v>161</v>
      </c>
      <c r="E141" s="311">
        <v>927</v>
      </c>
      <c r="F141" s="315">
        <v>11450</v>
      </c>
      <c r="G141" s="314" t="s">
        <v>23</v>
      </c>
      <c r="H141" s="396">
        <f>SUM(Лист1!G369)</f>
        <v>47328</v>
      </c>
    </row>
    <row r="142" spans="1:8" ht="58.2" x14ac:dyDescent="0.3">
      <c r="A142" s="372" t="s">
        <v>138</v>
      </c>
      <c r="B142" s="353" t="s">
        <v>17</v>
      </c>
      <c r="C142" s="354" t="s">
        <v>382</v>
      </c>
      <c r="D142" s="354" t="s">
        <v>161</v>
      </c>
      <c r="E142" s="343">
        <v>927</v>
      </c>
      <c r="F142" s="341">
        <v>12020</v>
      </c>
      <c r="G142" s="342" t="s">
        <v>15</v>
      </c>
      <c r="H142" s="395">
        <f>SUM(H143+H145)</f>
        <v>300792</v>
      </c>
    </row>
    <row r="143" spans="1:8" ht="31.8" x14ac:dyDescent="0.3">
      <c r="A143" s="330" t="s">
        <v>53</v>
      </c>
      <c r="B143" s="351" t="s">
        <v>17</v>
      </c>
      <c r="C143" s="352" t="s">
        <v>382</v>
      </c>
      <c r="D143" s="352" t="s">
        <v>161</v>
      </c>
      <c r="E143" s="311">
        <v>927</v>
      </c>
      <c r="F143" s="315">
        <v>12020</v>
      </c>
      <c r="G143" s="314" t="s">
        <v>54</v>
      </c>
      <c r="H143" s="396">
        <f>SUM(H144)</f>
        <v>242592</v>
      </c>
    </row>
    <row r="144" spans="1:8" x14ac:dyDescent="0.3">
      <c r="A144" s="405" t="s">
        <v>55</v>
      </c>
      <c r="B144" s="402" t="s">
        <v>17</v>
      </c>
      <c r="C144" s="401">
        <v>0</v>
      </c>
      <c r="D144" s="401">
        <v>12</v>
      </c>
      <c r="E144" s="403">
        <v>927</v>
      </c>
      <c r="F144" s="400">
        <v>12020</v>
      </c>
      <c r="G144" s="389" t="s">
        <v>56</v>
      </c>
      <c r="H144" s="396">
        <f>SUM(Лист1!G283)</f>
        <v>242592</v>
      </c>
    </row>
    <row r="145" spans="1:8" x14ac:dyDescent="0.3">
      <c r="A145" s="411" t="s">
        <v>20</v>
      </c>
      <c r="B145" s="402" t="s">
        <v>17</v>
      </c>
      <c r="C145" s="401">
        <v>0</v>
      </c>
      <c r="D145" s="401">
        <v>12</v>
      </c>
      <c r="E145" s="403">
        <v>927</v>
      </c>
      <c r="F145" s="426">
        <v>12020</v>
      </c>
      <c r="G145" s="389" t="s">
        <v>21</v>
      </c>
      <c r="H145" s="396">
        <f>SUM(H146)</f>
        <v>58200</v>
      </c>
    </row>
    <row r="146" spans="1:8" x14ac:dyDescent="0.3">
      <c r="A146" s="429" t="s">
        <v>395</v>
      </c>
      <c r="B146" s="402" t="s">
        <v>17</v>
      </c>
      <c r="C146" s="401">
        <v>0</v>
      </c>
      <c r="D146" s="401">
        <v>12</v>
      </c>
      <c r="E146" s="403">
        <v>927</v>
      </c>
      <c r="F146" s="426">
        <v>12020</v>
      </c>
      <c r="G146" s="389" t="s">
        <v>23</v>
      </c>
      <c r="H146" s="396">
        <f>SUM(Лист1!G285)</f>
        <v>58200</v>
      </c>
    </row>
    <row r="147" spans="1:8" ht="24" x14ac:dyDescent="0.3">
      <c r="A147" s="407" t="s">
        <v>185</v>
      </c>
      <c r="B147" s="406" t="s">
        <v>17</v>
      </c>
      <c r="C147" s="398">
        <v>0</v>
      </c>
      <c r="D147" s="398">
        <v>12</v>
      </c>
      <c r="E147" s="399">
        <v>927</v>
      </c>
      <c r="F147" s="390">
        <v>12020</v>
      </c>
      <c r="G147" s="390" t="s">
        <v>15</v>
      </c>
      <c r="H147" s="395">
        <f>SUM(H148+H150)</f>
        <v>751480</v>
      </c>
    </row>
    <row r="148" spans="1:8" ht="31.8" x14ac:dyDescent="0.3">
      <c r="A148" s="405" t="s">
        <v>53</v>
      </c>
      <c r="B148" s="402" t="s">
        <v>17</v>
      </c>
      <c r="C148" s="401">
        <v>0</v>
      </c>
      <c r="D148" s="401">
        <v>12</v>
      </c>
      <c r="E148" s="403">
        <v>927</v>
      </c>
      <c r="F148" s="400">
        <v>12020</v>
      </c>
      <c r="G148" s="389" t="s">
        <v>54</v>
      </c>
      <c r="H148" s="396">
        <f>SUM(H149)</f>
        <v>660000</v>
      </c>
    </row>
    <row r="149" spans="1:8" x14ac:dyDescent="0.3">
      <c r="A149" s="405" t="s">
        <v>55</v>
      </c>
      <c r="B149" s="402" t="s">
        <v>17</v>
      </c>
      <c r="C149" s="401">
        <v>0</v>
      </c>
      <c r="D149" s="401">
        <v>12</v>
      </c>
      <c r="E149" s="403">
        <v>927</v>
      </c>
      <c r="F149" s="542">
        <v>12020</v>
      </c>
      <c r="G149" s="389" t="s">
        <v>56</v>
      </c>
      <c r="H149" s="396">
        <f>SUM(Лист1!G428)</f>
        <v>660000</v>
      </c>
    </row>
    <row r="150" spans="1:8" x14ac:dyDescent="0.3">
      <c r="A150" s="317" t="s">
        <v>20</v>
      </c>
      <c r="B150" s="351" t="s">
        <v>17</v>
      </c>
      <c r="C150" s="352" t="s">
        <v>382</v>
      </c>
      <c r="D150" s="352" t="s">
        <v>161</v>
      </c>
      <c r="E150" s="311">
        <v>927</v>
      </c>
      <c r="F150" s="542">
        <v>12020</v>
      </c>
      <c r="G150" s="314" t="s">
        <v>21</v>
      </c>
      <c r="H150" s="396">
        <f>SUM(H151)</f>
        <v>91480</v>
      </c>
    </row>
    <row r="151" spans="1:8" x14ac:dyDescent="0.3">
      <c r="A151" s="429" t="s">
        <v>395</v>
      </c>
      <c r="B151" s="351" t="s">
        <v>17</v>
      </c>
      <c r="C151" s="352" t="s">
        <v>382</v>
      </c>
      <c r="D151" s="352" t="s">
        <v>161</v>
      </c>
      <c r="E151" s="311">
        <v>927</v>
      </c>
      <c r="F151" s="542">
        <v>12020</v>
      </c>
      <c r="G151" s="314" t="s">
        <v>23</v>
      </c>
      <c r="H151" s="396">
        <f>SUM(Лист1!G430)</f>
        <v>91480</v>
      </c>
    </row>
    <row r="152" spans="1:8" x14ac:dyDescent="0.3">
      <c r="A152" s="374" t="s">
        <v>177</v>
      </c>
      <c r="B152" s="354" t="s">
        <v>17</v>
      </c>
      <c r="C152" s="354" t="s">
        <v>382</v>
      </c>
      <c r="D152" s="354" t="s">
        <v>161</v>
      </c>
      <c r="E152" s="343">
        <v>927</v>
      </c>
      <c r="F152" s="341">
        <v>16200</v>
      </c>
      <c r="G152" s="342" t="s">
        <v>15</v>
      </c>
      <c r="H152" s="395">
        <f>SUM(H153)</f>
        <v>1159920</v>
      </c>
    </row>
    <row r="153" spans="1:8" x14ac:dyDescent="0.3">
      <c r="A153" s="318" t="s">
        <v>146</v>
      </c>
      <c r="B153" s="370" t="s">
        <v>17</v>
      </c>
      <c r="C153" s="352" t="s">
        <v>382</v>
      </c>
      <c r="D153" s="352" t="s">
        <v>161</v>
      </c>
      <c r="E153" s="311">
        <v>927</v>
      </c>
      <c r="F153" s="315">
        <v>16200</v>
      </c>
      <c r="G153" s="314" t="s">
        <v>147</v>
      </c>
      <c r="H153" s="396">
        <f>SUM(H154)</f>
        <v>1159920</v>
      </c>
    </row>
    <row r="154" spans="1:8" ht="17.399999999999999" customHeight="1" x14ac:dyDescent="0.3">
      <c r="A154" s="576" t="s">
        <v>400</v>
      </c>
      <c r="B154" s="370" t="s">
        <v>17</v>
      </c>
      <c r="C154" s="352" t="s">
        <v>382</v>
      </c>
      <c r="D154" s="352" t="s">
        <v>161</v>
      </c>
      <c r="E154" s="311">
        <v>927</v>
      </c>
      <c r="F154" s="315">
        <v>16200</v>
      </c>
      <c r="G154" s="314" t="s">
        <v>398</v>
      </c>
      <c r="H154" s="396">
        <f>SUM(Лист1!G399)</f>
        <v>1159920</v>
      </c>
    </row>
    <row r="155" spans="1:8" ht="35.4" x14ac:dyDescent="0.3">
      <c r="A155" s="374" t="s">
        <v>175</v>
      </c>
      <c r="B155" s="353" t="s">
        <v>17</v>
      </c>
      <c r="C155" s="354" t="s">
        <v>382</v>
      </c>
      <c r="D155" s="354" t="s">
        <v>161</v>
      </c>
      <c r="E155" s="343">
        <v>927</v>
      </c>
      <c r="F155" s="341">
        <v>16510</v>
      </c>
      <c r="G155" s="342" t="s">
        <v>15</v>
      </c>
      <c r="H155" s="395">
        <f>SUM(H156)</f>
        <v>2432500</v>
      </c>
    </row>
    <row r="156" spans="1:8" x14ac:dyDescent="0.3">
      <c r="A156" s="318" t="s">
        <v>173</v>
      </c>
      <c r="B156" s="351" t="s">
        <v>17</v>
      </c>
      <c r="C156" s="352" t="s">
        <v>382</v>
      </c>
      <c r="D156" s="352" t="s">
        <v>161</v>
      </c>
      <c r="E156" s="311">
        <v>927</v>
      </c>
      <c r="F156" s="315">
        <v>16510</v>
      </c>
      <c r="G156" s="314" t="s">
        <v>147</v>
      </c>
      <c r="H156" s="396">
        <f>SUM(H157)</f>
        <v>2432500</v>
      </c>
    </row>
    <row r="157" spans="1:8" ht="18.600000000000001" customHeight="1" x14ac:dyDescent="0.3">
      <c r="A157" s="576" t="s">
        <v>400</v>
      </c>
      <c r="B157" s="351" t="s">
        <v>17</v>
      </c>
      <c r="C157" s="352" t="s">
        <v>382</v>
      </c>
      <c r="D157" s="352" t="s">
        <v>161</v>
      </c>
      <c r="E157" s="311">
        <v>927</v>
      </c>
      <c r="F157" s="315">
        <v>16510</v>
      </c>
      <c r="G157" s="314" t="s">
        <v>398</v>
      </c>
      <c r="H157" s="396">
        <f>SUM(Лист1!G395)</f>
        <v>2432500</v>
      </c>
    </row>
    <row r="158" spans="1:8" ht="46.8" x14ac:dyDescent="0.3">
      <c r="A158" s="374" t="s">
        <v>180</v>
      </c>
      <c r="B158" s="353" t="s">
        <v>17</v>
      </c>
      <c r="C158" s="354" t="s">
        <v>382</v>
      </c>
      <c r="D158" s="354" t="s">
        <v>161</v>
      </c>
      <c r="E158" s="343">
        <v>927</v>
      </c>
      <c r="F158" s="341">
        <v>16700</v>
      </c>
      <c r="G158" s="342" t="s">
        <v>15</v>
      </c>
      <c r="H158" s="395">
        <f>SUM(H159)</f>
        <v>0</v>
      </c>
    </row>
    <row r="159" spans="1:8" x14ac:dyDescent="0.3">
      <c r="A159" s="318" t="s">
        <v>146</v>
      </c>
      <c r="B159" s="351" t="s">
        <v>17</v>
      </c>
      <c r="C159" s="352" t="s">
        <v>382</v>
      </c>
      <c r="D159" s="352" t="s">
        <v>161</v>
      </c>
      <c r="E159" s="311">
        <v>927</v>
      </c>
      <c r="F159" s="315">
        <v>16700</v>
      </c>
      <c r="G159" s="314" t="s">
        <v>147</v>
      </c>
      <c r="H159" s="396">
        <f>SUM(H160)</f>
        <v>0</v>
      </c>
    </row>
    <row r="160" spans="1:8" ht="21.6" customHeight="1" x14ac:dyDescent="0.3">
      <c r="A160" s="430" t="s">
        <v>399</v>
      </c>
      <c r="B160" s="351" t="s">
        <v>17</v>
      </c>
      <c r="C160" s="352" t="s">
        <v>382</v>
      </c>
      <c r="D160" s="352" t="s">
        <v>161</v>
      </c>
      <c r="E160" s="311">
        <v>927</v>
      </c>
      <c r="F160" s="315">
        <v>16700</v>
      </c>
      <c r="G160" s="314" t="s">
        <v>398</v>
      </c>
      <c r="H160" s="396">
        <f>SUM(Лист1!G409)</f>
        <v>0</v>
      </c>
    </row>
    <row r="161" spans="1:8" ht="40.200000000000003" x14ac:dyDescent="0.3">
      <c r="A161" s="319" t="s">
        <v>159</v>
      </c>
      <c r="B161" s="354" t="s">
        <v>17</v>
      </c>
      <c r="C161" s="354" t="s">
        <v>382</v>
      </c>
      <c r="D161" s="354" t="s">
        <v>161</v>
      </c>
      <c r="E161" s="399">
        <v>927</v>
      </c>
      <c r="F161" s="390">
        <v>50180</v>
      </c>
      <c r="G161" s="390" t="s">
        <v>15</v>
      </c>
      <c r="H161" s="395">
        <f>SUM(H162)</f>
        <v>0</v>
      </c>
    </row>
    <row r="162" spans="1:8" ht="21.6" x14ac:dyDescent="0.3">
      <c r="A162" s="330" t="s">
        <v>139</v>
      </c>
      <c r="B162" s="370" t="s">
        <v>17</v>
      </c>
      <c r="C162" s="352" t="s">
        <v>382</v>
      </c>
      <c r="D162" s="352" t="s">
        <v>161</v>
      </c>
      <c r="E162" s="403">
        <v>927</v>
      </c>
      <c r="F162" s="400">
        <v>50180</v>
      </c>
      <c r="G162" s="389">
        <v>400</v>
      </c>
      <c r="H162" s="396">
        <f>SUM(H163)</f>
        <v>0</v>
      </c>
    </row>
    <row r="163" spans="1:8" x14ac:dyDescent="0.3">
      <c r="A163" s="317" t="s">
        <v>141</v>
      </c>
      <c r="B163" s="370" t="s">
        <v>17</v>
      </c>
      <c r="C163" s="352" t="s">
        <v>382</v>
      </c>
      <c r="D163" s="352" t="s">
        <v>161</v>
      </c>
      <c r="E163" s="403">
        <v>927</v>
      </c>
      <c r="F163" s="400">
        <v>50180</v>
      </c>
      <c r="G163" s="389">
        <v>410</v>
      </c>
      <c r="H163" s="396">
        <f>SUM(Лист1!G382)</f>
        <v>0</v>
      </c>
    </row>
    <row r="164" spans="1:8" ht="35.4" x14ac:dyDescent="0.3">
      <c r="A164" s="374" t="s">
        <v>216</v>
      </c>
      <c r="B164" s="353" t="s">
        <v>17</v>
      </c>
      <c r="C164" s="354" t="s">
        <v>382</v>
      </c>
      <c r="D164" s="354" t="s">
        <v>161</v>
      </c>
      <c r="E164" s="343">
        <v>927</v>
      </c>
      <c r="F164" s="341">
        <v>50820</v>
      </c>
      <c r="G164" s="342" t="s">
        <v>15</v>
      </c>
      <c r="H164" s="395">
        <f>SUM(H165)</f>
        <v>4450875</v>
      </c>
    </row>
    <row r="165" spans="1:8" x14ac:dyDescent="0.3">
      <c r="A165" s="318" t="s">
        <v>146</v>
      </c>
      <c r="B165" s="351" t="s">
        <v>17</v>
      </c>
      <c r="C165" s="352" t="s">
        <v>382</v>
      </c>
      <c r="D165" s="352" t="s">
        <v>161</v>
      </c>
      <c r="E165" s="311">
        <v>927</v>
      </c>
      <c r="F165" s="315">
        <v>50820</v>
      </c>
      <c r="G165" s="314" t="s">
        <v>147</v>
      </c>
      <c r="H165" s="396">
        <f>SUM(H166)</f>
        <v>4450875</v>
      </c>
    </row>
    <row r="166" spans="1:8" ht="21.6" x14ac:dyDescent="0.3">
      <c r="A166" s="430" t="s">
        <v>399</v>
      </c>
      <c r="B166" s="351" t="s">
        <v>17</v>
      </c>
      <c r="C166" s="352" t="s">
        <v>382</v>
      </c>
      <c r="D166" s="352" t="s">
        <v>161</v>
      </c>
      <c r="E166" s="311">
        <v>927</v>
      </c>
      <c r="F166" s="315">
        <v>50820</v>
      </c>
      <c r="G166" s="314" t="s">
        <v>398</v>
      </c>
      <c r="H166" s="396">
        <f>SUM(Лист1!G415)</f>
        <v>4450875</v>
      </c>
    </row>
    <row r="167" spans="1:8" ht="35.4" x14ac:dyDescent="0.3">
      <c r="A167" s="374" t="s">
        <v>178</v>
      </c>
      <c r="B167" s="353" t="s">
        <v>17</v>
      </c>
      <c r="C167" s="354" t="s">
        <v>382</v>
      </c>
      <c r="D167" s="354" t="s">
        <v>161</v>
      </c>
      <c r="E167" s="343">
        <v>927</v>
      </c>
      <c r="F167" s="341">
        <v>16710</v>
      </c>
      <c r="G167" s="342" t="s">
        <v>15</v>
      </c>
      <c r="H167" s="395">
        <f>SUM(H168)</f>
        <v>69000</v>
      </c>
    </row>
    <row r="168" spans="1:8" x14ac:dyDescent="0.3">
      <c r="A168" s="318" t="s">
        <v>146</v>
      </c>
      <c r="B168" s="351" t="s">
        <v>17</v>
      </c>
      <c r="C168" s="352" t="s">
        <v>382</v>
      </c>
      <c r="D168" s="352" t="s">
        <v>161</v>
      </c>
      <c r="E168" s="311">
        <v>927</v>
      </c>
      <c r="F168" s="315">
        <v>16710</v>
      </c>
      <c r="G168" s="314" t="s">
        <v>147</v>
      </c>
      <c r="H168" s="396">
        <f>SUM(H169)</f>
        <v>69000</v>
      </c>
    </row>
    <row r="169" spans="1:8" ht="21.6" x14ac:dyDescent="0.3">
      <c r="A169" s="430" t="s">
        <v>399</v>
      </c>
      <c r="B169" s="351" t="s">
        <v>17</v>
      </c>
      <c r="C169" s="352" t="s">
        <v>382</v>
      </c>
      <c r="D169" s="352" t="s">
        <v>161</v>
      </c>
      <c r="E169" s="311">
        <v>927</v>
      </c>
      <c r="F169" s="315">
        <v>16710</v>
      </c>
      <c r="G169" s="314" t="s">
        <v>398</v>
      </c>
      <c r="H169" s="396">
        <f>SUM(Лист1!G402)</f>
        <v>69000</v>
      </c>
    </row>
    <row r="170" spans="1:8" ht="35.4" x14ac:dyDescent="0.3">
      <c r="A170" s="374" t="s">
        <v>183</v>
      </c>
      <c r="B170" s="353" t="s">
        <v>17</v>
      </c>
      <c r="C170" s="354" t="s">
        <v>382</v>
      </c>
      <c r="D170" s="354" t="s">
        <v>161</v>
      </c>
      <c r="E170" s="344">
        <v>927</v>
      </c>
      <c r="F170" s="341">
        <v>16720</v>
      </c>
      <c r="G170" s="336" t="s">
        <v>15</v>
      </c>
      <c r="H170" s="395">
        <f>SUM(H171+H173)</f>
        <v>26703024</v>
      </c>
    </row>
    <row r="171" spans="1:8" x14ac:dyDescent="0.3">
      <c r="A171" s="317" t="s">
        <v>20</v>
      </c>
      <c r="B171" s="351" t="s">
        <v>17</v>
      </c>
      <c r="C171" s="352" t="s">
        <v>382</v>
      </c>
      <c r="D171" s="352" t="s">
        <v>161</v>
      </c>
      <c r="E171" s="320">
        <v>927</v>
      </c>
      <c r="F171" s="315">
        <v>16720</v>
      </c>
      <c r="G171" s="314" t="s">
        <v>21</v>
      </c>
      <c r="H171" s="396">
        <f>SUM(H172)</f>
        <v>28000</v>
      </c>
    </row>
    <row r="172" spans="1:8" x14ac:dyDescent="0.3">
      <c r="A172" s="429" t="s">
        <v>395</v>
      </c>
      <c r="B172" s="351" t="s">
        <v>17</v>
      </c>
      <c r="C172" s="352" t="s">
        <v>382</v>
      </c>
      <c r="D172" s="352" t="s">
        <v>161</v>
      </c>
      <c r="E172" s="320">
        <v>927</v>
      </c>
      <c r="F172" s="315">
        <v>16720</v>
      </c>
      <c r="G172" s="314" t="s">
        <v>23</v>
      </c>
      <c r="H172" s="396">
        <f>SUM(Лист1!G418)</f>
        <v>28000</v>
      </c>
    </row>
    <row r="173" spans="1:8" x14ac:dyDescent="0.3">
      <c r="A173" s="318" t="s">
        <v>146</v>
      </c>
      <c r="B173" s="351" t="s">
        <v>17</v>
      </c>
      <c r="C173" s="352" t="s">
        <v>382</v>
      </c>
      <c r="D173" s="352" t="s">
        <v>161</v>
      </c>
      <c r="E173" s="320">
        <v>927</v>
      </c>
      <c r="F173" s="315">
        <v>16720</v>
      </c>
      <c r="G173" s="314" t="s">
        <v>147</v>
      </c>
      <c r="H173" s="396">
        <f>SUM(H174:H175)</f>
        <v>26675024</v>
      </c>
    </row>
    <row r="174" spans="1:8" x14ac:dyDescent="0.3">
      <c r="A174" s="430" t="s">
        <v>397</v>
      </c>
      <c r="B174" s="351" t="s">
        <v>17</v>
      </c>
      <c r="C174" s="352" t="s">
        <v>382</v>
      </c>
      <c r="D174" s="352" t="s">
        <v>161</v>
      </c>
      <c r="E174" s="320">
        <v>927</v>
      </c>
      <c r="F174" s="315">
        <v>16720</v>
      </c>
      <c r="G174" s="314" t="s">
        <v>396</v>
      </c>
      <c r="H174" s="396">
        <f>SUM(Лист1!G420)</f>
        <v>17688874</v>
      </c>
    </row>
    <row r="175" spans="1:8" ht="21.6" x14ac:dyDescent="0.3">
      <c r="A175" s="430" t="s">
        <v>399</v>
      </c>
      <c r="B175" s="351" t="s">
        <v>17</v>
      </c>
      <c r="C175" s="352" t="s">
        <v>382</v>
      </c>
      <c r="D175" s="352" t="s">
        <v>161</v>
      </c>
      <c r="E175" s="320">
        <v>927</v>
      </c>
      <c r="F175" s="315">
        <v>16720</v>
      </c>
      <c r="G175" s="314" t="s">
        <v>398</v>
      </c>
      <c r="H175" s="396">
        <f>SUM(Лист1!G421)</f>
        <v>8986150</v>
      </c>
    </row>
    <row r="176" spans="1:8" ht="24" x14ac:dyDescent="0.3">
      <c r="A176" s="372" t="s">
        <v>186</v>
      </c>
      <c r="B176" s="353" t="s">
        <v>17</v>
      </c>
      <c r="C176" s="354" t="s">
        <v>382</v>
      </c>
      <c r="D176" s="354" t="s">
        <v>161</v>
      </c>
      <c r="E176" s="343">
        <v>927</v>
      </c>
      <c r="F176" s="341">
        <v>16720</v>
      </c>
      <c r="G176" s="342" t="s">
        <v>15</v>
      </c>
      <c r="H176" s="395">
        <f>SUM(H177+H179)</f>
        <v>901776</v>
      </c>
    </row>
    <row r="177" spans="1:8" ht="31.8" x14ac:dyDescent="0.3">
      <c r="A177" s="317" t="s">
        <v>53</v>
      </c>
      <c r="B177" s="351" t="s">
        <v>17</v>
      </c>
      <c r="C177" s="352" t="s">
        <v>382</v>
      </c>
      <c r="D177" s="352" t="s">
        <v>161</v>
      </c>
      <c r="E177" s="311">
        <v>927</v>
      </c>
      <c r="F177" s="315">
        <v>16720</v>
      </c>
      <c r="G177" s="314" t="s">
        <v>54</v>
      </c>
      <c r="H177" s="396">
        <f>SUM(H178)</f>
        <v>901776</v>
      </c>
    </row>
    <row r="178" spans="1:8" x14ac:dyDescent="0.3">
      <c r="A178" s="317" t="s">
        <v>55</v>
      </c>
      <c r="B178" s="351" t="s">
        <v>17</v>
      </c>
      <c r="C178" s="352" t="s">
        <v>382</v>
      </c>
      <c r="D178" s="352" t="s">
        <v>161</v>
      </c>
      <c r="E178" s="311">
        <v>927</v>
      </c>
      <c r="F178" s="315">
        <v>16720</v>
      </c>
      <c r="G178" s="314" t="s">
        <v>56</v>
      </c>
      <c r="H178" s="396">
        <f>SUM(Лист1!G433)</f>
        <v>901776</v>
      </c>
    </row>
    <row r="179" spans="1:8" x14ac:dyDescent="0.3">
      <c r="A179" s="330" t="s">
        <v>20</v>
      </c>
      <c r="B179" s="351" t="s">
        <v>17</v>
      </c>
      <c r="C179" s="352" t="s">
        <v>382</v>
      </c>
      <c r="D179" s="352" t="s">
        <v>161</v>
      </c>
      <c r="E179" s="311">
        <v>927</v>
      </c>
      <c r="F179" s="315">
        <v>16720</v>
      </c>
      <c r="G179" s="314" t="s">
        <v>21</v>
      </c>
      <c r="H179" s="396">
        <f>SUM(H180)</f>
        <v>0</v>
      </c>
    </row>
    <row r="180" spans="1:8" x14ac:dyDescent="0.3">
      <c r="A180" s="429" t="s">
        <v>395</v>
      </c>
      <c r="B180" s="351" t="s">
        <v>17</v>
      </c>
      <c r="C180" s="352" t="s">
        <v>382</v>
      </c>
      <c r="D180" s="352" t="s">
        <v>161</v>
      </c>
      <c r="E180" s="311">
        <v>927</v>
      </c>
      <c r="F180" s="315">
        <v>16720</v>
      </c>
      <c r="G180" s="314" t="s">
        <v>23</v>
      </c>
      <c r="H180" s="396">
        <f>SUM(Лист1!G435)</f>
        <v>0</v>
      </c>
    </row>
    <row r="181" spans="1:8" ht="24" x14ac:dyDescent="0.3">
      <c r="A181" s="467" t="s">
        <v>412</v>
      </c>
      <c r="B181" s="353" t="s">
        <v>17</v>
      </c>
      <c r="C181" s="354" t="s">
        <v>382</v>
      </c>
      <c r="D181" s="354" t="s">
        <v>161</v>
      </c>
      <c r="E181" s="343">
        <v>927</v>
      </c>
      <c r="F181" s="454">
        <v>17400</v>
      </c>
      <c r="G181" s="455" t="s">
        <v>15</v>
      </c>
      <c r="H181" s="395">
        <f>SUM(H182)</f>
        <v>2500</v>
      </c>
    </row>
    <row r="182" spans="1:8" x14ac:dyDescent="0.3">
      <c r="A182" s="438" t="s">
        <v>20</v>
      </c>
      <c r="B182" s="351" t="s">
        <v>17</v>
      </c>
      <c r="C182" s="352" t="s">
        <v>382</v>
      </c>
      <c r="D182" s="352" t="s">
        <v>161</v>
      </c>
      <c r="E182" s="311">
        <v>927</v>
      </c>
      <c r="F182" s="426">
        <v>17400</v>
      </c>
      <c r="G182" s="425" t="s">
        <v>21</v>
      </c>
      <c r="H182" s="396">
        <f>SUM(H183)</f>
        <v>2500</v>
      </c>
    </row>
    <row r="183" spans="1:8" x14ac:dyDescent="0.3">
      <c r="A183" s="429" t="s">
        <v>395</v>
      </c>
      <c r="B183" s="351" t="s">
        <v>17</v>
      </c>
      <c r="C183" s="352" t="s">
        <v>382</v>
      </c>
      <c r="D183" s="352" t="s">
        <v>161</v>
      </c>
      <c r="E183" s="311">
        <v>927</v>
      </c>
      <c r="F183" s="433">
        <v>17400</v>
      </c>
      <c r="G183" s="432" t="s">
        <v>23</v>
      </c>
      <c r="H183" s="396">
        <f>SUM(Лист1!G347)</f>
        <v>2500</v>
      </c>
    </row>
    <row r="184" spans="1:8" x14ac:dyDescent="0.3">
      <c r="A184" s="372" t="s">
        <v>162</v>
      </c>
      <c r="B184" s="353" t="s">
        <v>17</v>
      </c>
      <c r="C184" s="354" t="s">
        <v>382</v>
      </c>
      <c r="D184" s="354" t="s">
        <v>161</v>
      </c>
      <c r="E184" s="343">
        <v>927</v>
      </c>
      <c r="F184" s="338">
        <v>17420</v>
      </c>
      <c r="G184" s="339" t="s">
        <v>15</v>
      </c>
      <c r="H184" s="395">
        <f>SUM(H185)</f>
        <v>117500</v>
      </c>
    </row>
    <row r="185" spans="1:8" x14ac:dyDescent="0.3">
      <c r="A185" s="330" t="s">
        <v>20</v>
      </c>
      <c r="B185" s="351" t="s">
        <v>17</v>
      </c>
      <c r="C185" s="352" t="s">
        <v>382</v>
      </c>
      <c r="D185" s="352" t="s">
        <v>161</v>
      </c>
      <c r="E185" s="311">
        <v>927</v>
      </c>
      <c r="F185" s="315">
        <v>17420</v>
      </c>
      <c r="G185" s="314" t="s">
        <v>21</v>
      </c>
      <c r="H185" s="396">
        <f>SUM(H186)</f>
        <v>117500</v>
      </c>
    </row>
    <row r="186" spans="1:8" x14ac:dyDescent="0.3">
      <c r="A186" s="429" t="s">
        <v>395</v>
      </c>
      <c r="B186" s="351" t="s">
        <v>17</v>
      </c>
      <c r="C186" s="352" t="s">
        <v>382</v>
      </c>
      <c r="D186" s="352" t="s">
        <v>161</v>
      </c>
      <c r="E186" s="311">
        <v>927</v>
      </c>
      <c r="F186" s="322">
        <v>17420</v>
      </c>
      <c r="G186" s="321" t="s">
        <v>23</v>
      </c>
      <c r="H186" s="396">
        <f>SUM(Лист1!G350)</f>
        <v>117500</v>
      </c>
    </row>
    <row r="187" spans="1:8" x14ac:dyDescent="0.3">
      <c r="A187" s="372" t="s">
        <v>163</v>
      </c>
      <c r="B187" s="353" t="s">
        <v>17</v>
      </c>
      <c r="C187" s="354" t="s">
        <v>382</v>
      </c>
      <c r="D187" s="354" t="s">
        <v>161</v>
      </c>
      <c r="E187" s="343">
        <v>927</v>
      </c>
      <c r="F187" s="338">
        <v>17430</v>
      </c>
      <c r="G187" s="339" t="s">
        <v>15</v>
      </c>
      <c r="H187" s="395">
        <f>SUM(H188)</f>
        <v>0</v>
      </c>
    </row>
    <row r="188" spans="1:8" x14ac:dyDescent="0.3">
      <c r="A188" s="330" t="s">
        <v>20</v>
      </c>
      <c r="B188" s="351" t="s">
        <v>17</v>
      </c>
      <c r="C188" s="352" t="s">
        <v>382</v>
      </c>
      <c r="D188" s="352" t="s">
        <v>161</v>
      </c>
      <c r="E188" s="311">
        <v>927</v>
      </c>
      <c r="F188" s="315">
        <v>17430</v>
      </c>
      <c r="G188" s="314" t="s">
        <v>21</v>
      </c>
      <c r="H188" s="396">
        <f>SUM(H189)</f>
        <v>0</v>
      </c>
    </row>
    <row r="189" spans="1:8" x14ac:dyDescent="0.3">
      <c r="A189" s="429" t="s">
        <v>395</v>
      </c>
      <c r="B189" s="351" t="s">
        <v>17</v>
      </c>
      <c r="C189" s="352" t="s">
        <v>382</v>
      </c>
      <c r="D189" s="352" t="s">
        <v>161</v>
      </c>
      <c r="E189" s="311">
        <v>927</v>
      </c>
      <c r="F189" s="322">
        <v>17430</v>
      </c>
      <c r="G189" s="321" t="s">
        <v>23</v>
      </c>
      <c r="H189" s="396">
        <f>SUM(Лист1!G353)</f>
        <v>0</v>
      </c>
    </row>
    <row r="190" spans="1:8" ht="35.4" x14ac:dyDescent="0.3">
      <c r="A190" s="372" t="s">
        <v>164</v>
      </c>
      <c r="B190" s="353" t="s">
        <v>17</v>
      </c>
      <c r="C190" s="354" t="s">
        <v>382</v>
      </c>
      <c r="D190" s="354" t="s">
        <v>161</v>
      </c>
      <c r="E190" s="343">
        <v>927</v>
      </c>
      <c r="F190" s="341">
        <v>17900</v>
      </c>
      <c r="G190" s="336" t="s">
        <v>15</v>
      </c>
      <c r="H190" s="395">
        <f>SUM(H191+H193)</f>
        <v>225444</v>
      </c>
    </row>
    <row r="191" spans="1:8" ht="31.8" x14ac:dyDescent="0.3">
      <c r="A191" s="330" t="s">
        <v>53</v>
      </c>
      <c r="B191" s="351" t="s">
        <v>17</v>
      </c>
      <c r="C191" s="352" t="s">
        <v>382</v>
      </c>
      <c r="D191" s="352" t="s">
        <v>161</v>
      </c>
      <c r="E191" s="311">
        <v>927</v>
      </c>
      <c r="F191" s="315">
        <v>17900</v>
      </c>
      <c r="G191" s="314" t="s">
        <v>54</v>
      </c>
      <c r="H191" s="396">
        <f>SUM(H192)</f>
        <v>198670</v>
      </c>
    </row>
    <row r="192" spans="1:8" x14ac:dyDescent="0.3">
      <c r="A192" s="317" t="s">
        <v>55</v>
      </c>
      <c r="B192" s="351" t="s">
        <v>17</v>
      </c>
      <c r="C192" s="352" t="s">
        <v>382</v>
      </c>
      <c r="D192" s="352" t="s">
        <v>161</v>
      </c>
      <c r="E192" s="311">
        <v>927</v>
      </c>
      <c r="F192" s="315">
        <v>17900</v>
      </c>
      <c r="G192" s="314" t="s">
        <v>56</v>
      </c>
      <c r="H192" s="396">
        <f>SUM(Лист1!G356)</f>
        <v>198670</v>
      </c>
    </row>
    <row r="193" spans="1:8" x14ac:dyDescent="0.3">
      <c r="A193" s="330" t="s">
        <v>20</v>
      </c>
      <c r="B193" s="351" t="s">
        <v>17</v>
      </c>
      <c r="C193" s="352" t="s">
        <v>382</v>
      </c>
      <c r="D193" s="352" t="s">
        <v>161</v>
      </c>
      <c r="E193" s="311">
        <v>927</v>
      </c>
      <c r="F193" s="315">
        <v>17900</v>
      </c>
      <c r="G193" s="314" t="s">
        <v>21</v>
      </c>
      <c r="H193" s="396">
        <f>SUM(H194)</f>
        <v>26774</v>
      </c>
    </row>
    <row r="194" spans="1:8" x14ac:dyDescent="0.3">
      <c r="A194" s="429" t="s">
        <v>395</v>
      </c>
      <c r="B194" s="351" t="s">
        <v>17</v>
      </c>
      <c r="C194" s="352" t="s">
        <v>382</v>
      </c>
      <c r="D194" s="352" t="s">
        <v>161</v>
      </c>
      <c r="E194" s="311">
        <v>927</v>
      </c>
      <c r="F194" s="315">
        <v>17900</v>
      </c>
      <c r="G194" s="314" t="s">
        <v>23</v>
      </c>
      <c r="H194" s="396">
        <f>SUM(Лист1!G358)</f>
        <v>26774</v>
      </c>
    </row>
    <row r="195" spans="1:8" ht="24" x14ac:dyDescent="0.3">
      <c r="A195" s="372" t="s">
        <v>130</v>
      </c>
      <c r="B195" s="353" t="s">
        <v>17</v>
      </c>
      <c r="C195" s="354" t="s">
        <v>382</v>
      </c>
      <c r="D195" s="354" t="s">
        <v>161</v>
      </c>
      <c r="E195" s="343">
        <v>927</v>
      </c>
      <c r="F195" s="336" t="s">
        <v>334</v>
      </c>
      <c r="G195" s="342" t="s">
        <v>15</v>
      </c>
      <c r="H195" s="395">
        <f>SUM(H196)</f>
        <v>0</v>
      </c>
    </row>
    <row r="196" spans="1:8" x14ac:dyDescent="0.3">
      <c r="A196" s="317" t="s">
        <v>20</v>
      </c>
      <c r="B196" s="351" t="s">
        <v>17</v>
      </c>
      <c r="C196" s="370" t="s">
        <v>382</v>
      </c>
      <c r="D196" s="370" t="s">
        <v>161</v>
      </c>
      <c r="E196" s="311">
        <v>927</v>
      </c>
      <c r="F196" s="314" t="s">
        <v>334</v>
      </c>
      <c r="G196" s="314" t="s">
        <v>21</v>
      </c>
      <c r="H196" s="396">
        <f>SUM(H197)</f>
        <v>0</v>
      </c>
    </row>
    <row r="197" spans="1:8" x14ac:dyDescent="0.3">
      <c r="A197" s="429" t="s">
        <v>395</v>
      </c>
      <c r="B197" s="351" t="s">
        <v>17</v>
      </c>
      <c r="C197" s="370" t="s">
        <v>382</v>
      </c>
      <c r="D197" s="370" t="s">
        <v>161</v>
      </c>
      <c r="E197" s="311">
        <v>927</v>
      </c>
      <c r="F197" s="314" t="s">
        <v>334</v>
      </c>
      <c r="G197" s="314" t="s">
        <v>23</v>
      </c>
      <c r="H197" s="396">
        <f>SUM(Лист1!G361)</f>
        <v>0</v>
      </c>
    </row>
    <row r="198" spans="1:8" x14ac:dyDescent="0.3">
      <c r="A198" s="375" t="s">
        <v>179</v>
      </c>
      <c r="B198" s="353" t="s">
        <v>17</v>
      </c>
      <c r="C198" s="354" t="s">
        <v>382</v>
      </c>
      <c r="D198" s="354" t="s">
        <v>161</v>
      </c>
      <c r="E198" s="343">
        <v>927</v>
      </c>
      <c r="F198" s="336" t="s">
        <v>335</v>
      </c>
      <c r="G198" s="336" t="s">
        <v>15</v>
      </c>
      <c r="H198" s="395">
        <f>SUM(H199)</f>
        <v>386640</v>
      </c>
    </row>
    <row r="199" spans="1:8" x14ac:dyDescent="0.3">
      <c r="A199" s="318" t="s">
        <v>146</v>
      </c>
      <c r="B199" s="351" t="s">
        <v>17</v>
      </c>
      <c r="C199" s="352" t="s">
        <v>382</v>
      </c>
      <c r="D199" s="352" t="s">
        <v>161</v>
      </c>
      <c r="E199" s="311">
        <v>927</v>
      </c>
      <c r="F199" s="314" t="s">
        <v>335</v>
      </c>
      <c r="G199" s="314" t="s">
        <v>147</v>
      </c>
      <c r="H199" s="396">
        <f>SUM(H200)</f>
        <v>386640</v>
      </c>
    </row>
    <row r="200" spans="1:8" ht="21.6" x14ac:dyDescent="0.3">
      <c r="A200" s="430" t="s">
        <v>399</v>
      </c>
      <c r="B200" s="351" t="s">
        <v>17</v>
      </c>
      <c r="C200" s="352" t="s">
        <v>382</v>
      </c>
      <c r="D200" s="352" t="s">
        <v>161</v>
      </c>
      <c r="E200" s="311">
        <v>927</v>
      </c>
      <c r="F200" s="314" t="s">
        <v>335</v>
      </c>
      <c r="G200" s="314" t="s">
        <v>398</v>
      </c>
      <c r="H200" s="396">
        <f>SUM(Лист1!G405)</f>
        <v>386640</v>
      </c>
    </row>
    <row r="201" spans="1:8" ht="24" x14ac:dyDescent="0.3">
      <c r="A201" s="377" t="s">
        <v>167</v>
      </c>
      <c r="B201" s="353" t="s">
        <v>17</v>
      </c>
      <c r="C201" s="354" t="s">
        <v>382</v>
      </c>
      <c r="D201" s="354" t="s">
        <v>161</v>
      </c>
      <c r="E201" s="343">
        <v>927</v>
      </c>
      <c r="F201" s="345" t="s">
        <v>336</v>
      </c>
      <c r="G201" s="345" t="s">
        <v>15</v>
      </c>
      <c r="H201" s="395">
        <f>SUM(H202)</f>
        <v>0</v>
      </c>
    </row>
    <row r="202" spans="1:8" ht="21.6" x14ac:dyDescent="0.3">
      <c r="A202" s="330" t="s">
        <v>139</v>
      </c>
      <c r="B202" s="351" t="s">
        <v>17</v>
      </c>
      <c r="C202" s="352" t="s">
        <v>382</v>
      </c>
      <c r="D202" s="352" t="s">
        <v>161</v>
      </c>
      <c r="E202" s="311">
        <v>927</v>
      </c>
      <c r="F202" s="321" t="s">
        <v>336</v>
      </c>
      <c r="G202" s="321" t="s">
        <v>140</v>
      </c>
      <c r="H202" s="396">
        <f>SUM(H203)</f>
        <v>0</v>
      </c>
    </row>
    <row r="203" spans="1:8" x14ac:dyDescent="0.3">
      <c r="A203" s="317" t="s">
        <v>141</v>
      </c>
      <c r="B203" s="351" t="s">
        <v>17</v>
      </c>
      <c r="C203" s="352" t="s">
        <v>382</v>
      </c>
      <c r="D203" s="352" t="s">
        <v>161</v>
      </c>
      <c r="E203" s="311">
        <v>927</v>
      </c>
      <c r="F203" s="321" t="s">
        <v>336</v>
      </c>
      <c r="G203" s="321" t="s">
        <v>142</v>
      </c>
      <c r="H203" s="396">
        <f>SUM(Лист1!G373)</f>
        <v>0</v>
      </c>
    </row>
    <row r="204" spans="1:8" ht="35.4" x14ac:dyDescent="0.3">
      <c r="A204" s="372" t="s">
        <v>91</v>
      </c>
      <c r="B204" s="353" t="s">
        <v>17</v>
      </c>
      <c r="C204" s="354" t="s">
        <v>382</v>
      </c>
      <c r="D204" s="354" t="s">
        <v>161</v>
      </c>
      <c r="E204" s="343">
        <v>927</v>
      </c>
      <c r="F204" s="345" t="s">
        <v>337</v>
      </c>
      <c r="G204" s="345" t="s">
        <v>15</v>
      </c>
      <c r="H204" s="395">
        <f>SUM(H205+H207)</f>
        <v>0</v>
      </c>
    </row>
    <row r="205" spans="1:8" x14ac:dyDescent="0.3">
      <c r="A205" s="330" t="s">
        <v>20</v>
      </c>
      <c r="B205" s="351" t="s">
        <v>17</v>
      </c>
      <c r="C205" s="352" t="s">
        <v>382</v>
      </c>
      <c r="D205" s="352" t="s">
        <v>161</v>
      </c>
      <c r="E205" s="311">
        <v>927</v>
      </c>
      <c r="F205" s="321" t="s">
        <v>337</v>
      </c>
      <c r="G205" s="314" t="s">
        <v>21</v>
      </c>
      <c r="H205" s="396">
        <f>SUM(H206)</f>
        <v>0</v>
      </c>
    </row>
    <row r="206" spans="1:8" x14ac:dyDescent="0.3">
      <c r="A206" s="429" t="s">
        <v>395</v>
      </c>
      <c r="B206" s="351" t="s">
        <v>17</v>
      </c>
      <c r="C206" s="352" t="s">
        <v>382</v>
      </c>
      <c r="D206" s="352" t="s">
        <v>161</v>
      </c>
      <c r="E206" s="311">
        <v>927</v>
      </c>
      <c r="F206" s="321" t="s">
        <v>337</v>
      </c>
      <c r="G206" s="314" t="s">
        <v>23</v>
      </c>
      <c r="H206" s="396">
        <f>SUM(Лист1!G341)</f>
        <v>0</v>
      </c>
    </row>
    <row r="207" spans="1:8" ht="21.6" x14ac:dyDescent="0.3">
      <c r="A207" s="330" t="s">
        <v>139</v>
      </c>
      <c r="B207" s="351" t="s">
        <v>17</v>
      </c>
      <c r="C207" s="352" t="s">
        <v>382</v>
      </c>
      <c r="D207" s="352" t="s">
        <v>161</v>
      </c>
      <c r="E207" s="311">
        <v>927</v>
      </c>
      <c r="F207" s="321" t="s">
        <v>337</v>
      </c>
      <c r="G207" s="314" t="s">
        <v>140</v>
      </c>
      <c r="H207" s="396">
        <f>SUM(H208)</f>
        <v>0</v>
      </c>
    </row>
    <row r="208" spans="1:8" x14ac:dyDescent="0.3">
      <c r="A208" s="317" t="s">
        <v>141</v>
      </c>
      <c r="B208" s="351" t="s">
        <v>17</v>
      </c>
      <c r="C208" s="352" t="s">
        <v>382</v>
      </c>
      <c r="D208" s="352" t="s">
        <v>161</v>
      </c>
      <c r="E208" s="311">
        <v>927</v>
      </c>
      <c r="F208" s="321" t="s">
        <v>337</v>
      </c>
      <c r="G208" s="314" t="s">
        <v>142</v>
      </c>
      <c r="H208" s="396">
        <f>SUM(Лист1!G343)</f>
        <v>0</v>
      </c>
    </row>
    <row r="209" spans="1:8" x14ac:dyDescent="0.3">
      <c r="A209" s="333" t="s">
        <v>169</v>
      </c>
      <c r="B209" s="353" t="s">
        <v>17</v>
      </c>
      <c r="C209" s="354" t="s">
        <v>382</v>
      </c>
      <c r="D209" s="354" t="s">
        <v>161</v>
      </c>
      <c r="E209" s="343">
        <v>927</v>
      </c>
      <c r="F209" s="336" t="s">
        <v>338</v>
      </c>
      <c r="G209" s="342" t="s">
        <v>15</v>
      </c>
      <c r="H209" s="404">
        <f>SUM(H210)</f>
        <v>0</v>
      </c>
    </row>
    <row r="210" spans="1:8" x14ac:dyDescent="0.3">
      <c r="A210" s="317" t="s">
        <v>20</v>
      </c>
      <c r="B210" s="351" t="s">
        <v>17</v>
      </c>
      <c r="C210" s="370" t="s">
        <v>382</v>
      </c>
      <c r="D210" s="370" t="s">
        <v>161</v>
      </c>
      <c r="E210" s="311">
        <v>927</v>
      </c>
      <c r="F210" s="314" t="s">
        <v>338</v>
      </c>
      <c r="G210" s="314" t="s">
        <v>21</v>
      </c>
      <c r="H210" s="396">
        <f>SUM(H211)</f>
        <v>0</v>
      </c>
    </row>
    <row r="211" spans="1:8" x14ac:dyDescent="0.3">
      <c r="A211" s="429" t="s">
        <v>395</v>
      </c>
      <c r="B211" s="351" t="s">
        <v>17</v>
      </c>
      <c r="C211" s="370" t="s">
        <v>382</v>
      </c>
      <c r="D211" s="370" t="s">
        <v>161</v>
      </c>
      <c r="E211" s="311">
        <v>927</v>
      </c>
      <c r="F211" s="314" t="s">
        <v>338</v>
      </c>
      <c r="G211" s="314" t="s">
        <v>23</v>
      </c>
      <c r="H211" s="396">
        <f>SUM(Лист1!G379)</f>
        <v>0</v>
      </c>
    </row>
    <row r="212" spans="1:8" ht="40.200000000000003" x14ac:dyDescent="0.3">
      <c r="A212" s="333" t="s">
        <v>143</v>
      </c>
      <c r="B212" s="353" t="s">
        <v>17</v>
      </c>
      <c r="C212" s="354" t="s">
        <v>382</v>
      </c>
      <c r="D212" s="354" t="s">
        <v>161</v>
      </c>
      <c r="E212" s="343">
        <v>927</v>
      </c>
      <c r="F212" s="336" t="s">
        <v>339</v>
      </c>
      <c r="G212" s="342" t="s">
        <v>15</v>
      </c>
      <c r="H212" s="404">
        <f>SUM(H213)</f>
        <v>4009594</v>
      </c>
    </row>
    <row r="213" spans="1:8" ht="21.6" x14ac:dyDescent="0.3">
      <c r="A213" s="429" t="s">
        <v>24</v>
      </c>
      <c r="B213" s="351" t="s">
        <v>17</v>
      </c>
      <c r="C213" s="370" t="s">
        <v>382</v>
      </c>
      <c r="D213" s="370" t="s">
        <v>161</v>
      </c>
      <c r="E213" s="311">
        <v>927</v>
      </c>
      <c r="F213" s="314" t="s">
        <v>339</v>
      </c>
      <c r="G213" s="314" t="s">
        <v>25</v>
      </c>
      <c r="H213" s="396">
        <f>SUM(H214:H214)</f>
        <v>4009594</v>
      </c>
    </row>
    <row r="214" spans="1:8" x14ac:dyDescent="0.3">
      <c r="A214" s="430" t="s">
        <v>385</v>
      </c>
      <c r="B214" s="351" t="s">
        <v>17</v>
      </c>
      <c r="C214" s="370" t="s">
        <v>382</v>
      </c>
      <c r="D214" s="370" t="s">
        <v>161</v>
      </c>
      <c r="E214" s="311">
        <v>927</v>
      </c>
      <c r="F214" s="314" t="s">
        <v>339</v>
      </c>
      <c r="G214" s="314" t="s">
        <v>384</v>
      </c>
      <c r="H214" s="396">
        <f>SUM(Лист1!G288)</f>
        <v>4009594</v>
      </c>
    </row>
    <row r="215" spans="1:8" ht="27" x14ac:dyDescent="0.3">
      <c r="A215" s="440" t="s">
        <v>357</v>
      </c>
      <c r="B215" s="353" t="s">
        <v>17</v>
      </c>
      <c r="C215" s="354" t="s">
        <v>382</v>
      </c>
      <c r="D215" s="354" t="s">
        <v>161</v>
      </c>
      <c r="E215" s="343">
        <v>927</v>
      </c>
      <c r="F215" s="453" t="s">
        <v>358</v>
      </c>
      <c r="G215" s="457" t="s">
        <v>15</v>
      </c>
      <c r="H215" s="544">
        <f>SUM(H216)</f>
        <v>100000</v>
      </c>
    </row>
    <row r="216" spans="1:8" x14ac:dyDescent="0.3">
      <c r="A216" s="429" t="s">
        <v>20</v>
      </c>
      <c r="B216" s="351" t="s">
        <v>17</v>
      </c>
      <c r="C216" s="370" t="s">
        <v>382</v>
      </c>
      <c r="D216" s="370" t="s">
        <v>161</v>
      </c>
      <c r="E216" s="311">
        <v>927</v>
      </c>
      <c r="F216" s="425" t="s">
        <v>358</v>
      </c>
      <c r="G216" s="425" t="s">
        <v>21</v>
      </c>
      <c r="H216" s="396">
        <f>SUM(H217)</f>
        <v>100000</v>
      </c>
    </row>
    <row r="217" spans="1:8" x14ac:dyDescent="0.3">
      <c r="A217" s="429" t="s">
        <v>395</v>
      </c>
      <c r="B217" s="351" t="s">
        <v>17</v>
      </c>
      <c r="C217" s="370" t="s">
        <v>382</v>
      </c>
      <c r="D217" s="370" t="s">
        <v>161</v>
      </c>
      <c r="E217" s="311">
        <v>927</v>
      </c>
      <c r="F217" s="425" t="s">
        <v>358</v>
      </c>
      <c r="G217" s="425" t="s">
        <v>23</v>
      </c>
      <c r="H217" s="396">
        <f>SUM(Лист1!G445)</f>
        <v>100000</v>
      </c>
    </row>
    <row r="218" spans="1:8" x14ac:dyDescent="0.3">
      <c r="A218" s="436" t="s">
        <v>370</v>
      </c>
      <c r="B218" s="353" t="s">
        <v>17</v>
      </c>
      <c r="C218" s="354" t="s">
        <v>382</v>
      </c>
      <c r="D218" s="354" t="s">
        <v>161</v>
      </c>
      <c r="E218" s="343">
        <v>927</v>
      </c>
      <c r="F218" s="453" t="s">
        <v>371</v>
      </c>
      <c r="G218" s="457" t="s">
        <v>15</v>
      </c>
      <c r="H218" s="544">
        <f>SUM(H219)</f>
        <v>454175.31</v>
      </c>
    </row>
    <row r="219" spans="1:8" x14ac:dyDescent="0.3">
      <c r="A219" s="429" t="s">
        <v>20</v>
      </c>
      <c r="B219" s="351" t="s">
        <v>17</v>
      </c>
      <c r="C219" s="370" t="s">
        <v>382</v>
      </c>
      <c r="D219" s="370" t="s">
        <v>161</v>
      </c>
      <c r="E219" s="311">
        <v>927</v>
      </c>
      <c r="F219" s="425" t="s">
        <v>371</v>
      </c>
      <c r="G219" s="425" t="s">
        <v>21</v>
      </c>
      <c r="H219" s="396">
        <f>SUM(H220)</f>
        <v>454175.31</v>
      </c>
    </row>
    <row r="220" spans="1:8" x14ac:dyDescent="0.3">
      <c r="A220" s="429" t="s">
        <v>395</v>
      </c>
      <c r="B220" s="351" t="s">
        <v>17</v>
      </c>
      <c r="C220" s="370" t="s">
        <v>382</v>
      </c>
      <c r="D220" s="370" t="s">
        <v>161</v>
      </c>
      <c r="E220" s="311">
        <v>927</v>
      </c>
      <c r="F220" s="425" t="s">
        <v>371</v>
      </c>
      <c r="G220" s="425" t="s">
        <v>23</v>
      </c>
      <c r="H220" s="396">
        <f>SUM(Лист1!G291)</f>
        <v>454175.31</v>
      </c>
    </row>
    <row r="221" spans="1:8" x14ac:dyDescent="0.3">
      <c r="A221" s="578" t="s">
        <v>406</v>
      </c>
      <c r="B221" s="353" t="s">
        <v>17</v>
      </c>
      <c r="C221" s="354" t="s">
        <v>382</v>
      </c>
      <c r="D221" s="354" t="s">
        <v>161</v>
      </c>
      <c r="E221" s="343">
        <v>927</v>
      </c>
      <c r="F221" s="453" t="s">
        <v>407</v>
      </c>
      <c r="G221" s="457" t="s">
        <v>15</v>
      </c>
      <c r="H221" s="544">
        <f>SUM(H222)</f>
        <v>55000</v>
      </c>
    </row>
    <row r="222" spans="1:8" x14ac:dyDescent="0.3">
      <c r="A222" s="438" t="s">
        <v>60</v>
      </c>
      <c r="B222" s="351" t="s">
        <v>17</v>
      </c>
      <c r="C222" s="370" t="s">
        <v>382</v>
      </c>
      <c r="D222" s="370" t="s">
        <v>161</v>
      </c>
      <c r="E222" s="311">
        <v>927</v>
      </c>
      <c r="F222" s="425" t="s">
        <v>407</v>
      </c>
      <c r="G222" s="425" t="s">
        <v>61</v>
      </c>
      <c r="H222" s="396">
        <f>SUM(H223)</f>
        <v>55000</v>
      </c>
    </row>
    <row r="223" spans="1:8" x14ac:dyDescent="0.3">
      <c r="A223" s="429" t="s">
        <v>355</v>
      </c>
      <c r="B223" s="351" t="s">
        <v>17</v>
      </c>
      <c r="C223" s="370" t="s">
        <v>382</v>
      </c>
      <c r="D223" s="370" t="s">
        <v>161</v>
      </c>
      <c r="E223" s="311">
        <v>927</v>
      </c>
      <c r="F223" s="425" t="s">
        <v>407</v>
      </c>
      <c r="G223" s="425" t="s">
        <v>354</v>
      </c>
      <c r="H223" s="396">
        <f>SUM(Лист1!G294)</f>
        <v>55000</v>
      </c>
    </row>
    <row r="224" spans="1:8" ht="58.2" x14ac:dyDescent="0.3">
      <c r="A224" s="377" t="s">
        <v>168</v>
      </c>
      <c r="B224" s="353" t="s">
        <v>17</v>
      </c>
      <c r="C224" s="354" t="s">
        <v>382</v>
      </c>
      <c r="D224" s="354" t="s">
        <v>161</v>
      </c>
      <c r="E224" s="343">
        <v>927</v>
      </c>
      <c r="F224" s="345" t="s">
        <v>340</v>
      </c>
      <c r="G224" s="345" t="s">
        <v>15</v>
      </c>
      <c r="H224" s="395">
        <f>SUM(H225)</f>
        <v>0</v>
      </c>
    </row>
    <row r="225" spans="1:8" ht="21.6" x14ac:dyDescent="0.3">
      <c r="A225" s="330" t="s">
        <v>139</v>
      </c>
      <c r="B225" s="351" t="s">
        <v>17</v>
      </c>
      <c r="C225" s="352" t="s">
        <v>382</v>
      </c>
      <c r="D225" s="352" t="s">
        <v>161</v>
      </c>
      <c r="E225" s="311">
        <v>927</v>
      </c>
      <c r="F225" s="321" t="s">
        <v>340</v>
      </c>
      <c r="G225" s="321" t="s">
        <v>140</v>
      </c>
      <c r="H225" s="396">
        <f>SUM(H226)</f>
        <v>0</v>
      </c>
    </row>
    <row r="226" spans="1:8" x14ac:dyDescent="0.3">
      <c r="A226" s="317" t="s">
        <v>141</v>
      </c>
      <c r="B226" s="351" t="s">
        <v>17</v>
      </c>
      <c r="C226" s="352" t="s">
        <v>382</v>
      </c>
      <c r="D226" s="352" t="s">
        <v>161</v>
      </c>
      <c r="E226" s="311">
        <v>927</v>
      </c>
      <c r="F226" s="321" t="s">
        <v>340</v>
      </c>
      <c r="G226" s="321" t="s">
        <v>142</v>
      </c>
      <c r="H226" s="396">
        <f>SUM(Лист1!G376)</f>
        <v>0</v>
      </c>
    </row>
    <row r="227" spans="1:8" ht="46.8" x14ac:dyDescent="0.3">
      <c r="A227" s="372" t="s">
        <v>132</v>
      </c>
      <c r="B227" s="353" t="s">
        <v>17</v>
      </c>
      <c r="C227" s="354" t="s">
        <v>382</v>
      </c>
      <c r="D227" s="354" t="s">
        <v>161</v>
      </c>
      <c r="E227" s="343">
        <v>927</v>
      </c>
      <c r="F227" s="358">
        <v>51200</v>
      </c>
      <c r="G227" s="336" t="s">
        <v>15</v>
      </c>
      <c r="H227" s="395">
        <f>SUM(H228)</f>
        <v>620</v>
      </c>
    </row>
    <row r="228" spans="1:8" x14ac:dyDescent="0.3">
      <c r="A228" s="317" t="s">
        <v>20</v>
      </c>
      <c r="B228" s="351" t="s">
        <v>17</v>
      </c>
      <c r="C228" s="352" t="s">
        <v>382</v>
      </c>
      <c r="D228" s="352" t="s">
        <v>161</v>
      </c>
      <c r="E228" s="320">
        <v>927</v>
      </c>
      <c r="F228" s="357">
        <v>51200</v>
      </c>
      <c r="G228" s="314" t="s">
        <v>21</v>
      </c>
      <c r="H228" s="396">
        <f>SUM(H229)</f>
        <v>620</v>
      </c>
    </row>
    <row r="229" spans="1:8" x14ac:dyDescent="0.3">
      <c r="A229" s="429" t="s">
        <v>395</v>
      </c>
      <c r="B229" s="351" t="s">
        <v>17</v>
      </c>
      <c r="C229" s="352" t="s">
        <v>382</v>
      </c>
      <c r="D229" s="352" t="s">
        <v>161</v>
      </c>
      <c r="E229" s="320">
        <v>927</v>
      </c>
      <c r="F229" s="357">
        <v>51200</v>
      </c>
      <c r="G229" s="314" t="s">
        <v>23</v>
      </c>
      <c r="H229" s="396">
        <f>SUM(Лист1!G269)</f>
        <v>620</v>
      </c>
    </row>
    <row r="230" spans="1:8" ht="24" x14ac:dyDescent="0.3">
      <c r="A230" s="376" t="s">
        <v>181</v>
      </c>
      <c r="B230" s="353" t="s">
        <v>17</v>
      </c>
      <c r="C230" s="354" t="s">
        <v>382</v>
      </c>
      <c r="D230" s="354" t="s">
        <v>161</v>
      </c>
      <c r="E230" s="343">
        <v>927</v>
      </c>
      <c r="F230" s="358">
        <v>52600</v>
      </c>
      <c r="G230" s="336" t="s">
        <v>15</v>
      </c>
      <c r="H230" s="395">
        <f>SUM(H231)</f>
        <v>310253</v>
      </c>
    </row>
    <row r="231" spans="1:8" x14ac:dyDescent="0.3">
      <c r="A231" s="318" t="s">
        <v>146</v>
      </c>
      <c r="B231" s="351" t="s">
        <v>17</v>
      </c>
      <c r="C231" s="352" t="s">
        <v>382</v>
      </c>
      <c r="D231" s="352" t="s">
        <v>161</v>
      </c>
      <c r="E231" s="320">
        <v>927</v>
      </c>
      <c r="F231" s="357">
        <v>52600</v>
      </c>
      <c r="G231" s="314" t="s">
        <v>147</v>
      </c>
      <c r="H231" s="396">
        <f>SUM(H232)</f>
        <v>310253</v>
      </c>
    </row>
    <row r="232" spans="1:8" x14ac:dyDescent="0.3">
      <c r="A232" s="430" t="s">
        <v>397</v>
      </c>
      <c r="B232" s="351" t="s">
        <v>17</v>
      </c>
      <c r="C232" s="352" t="s">
        <v>382</v>
      </c>
      <c r="D232" s="352" t="s">
        <v>161</v>
      </c>
      <c r="E232" s="320">
        <v>927</v>
      </c>
      <c r="F232" s="357">
        <v>52600</v>
      </c>
      <c r="G232" s="314" t="s">
        <v>396</v>
      </c>
      <c r="H232" s="396">
        <f>SUM(Лист1!G412)</f>
        <v>310253</v>
      </c>
    </row>
    <row r="233" spans="1:8" ht="35.4" x14ac:dyDescent="0.3">
      <c r="A233" s="469" t="s">
        <v>353</v>
      </c>
      <c r="B233" s="353" t="s">
        <v>17</v>
      </c>
      <c r="C233" s="354" t="s">
        <v>382</v>
      </c>
      <c r="D233" s="354" t="s">
        <v>161</v>
      </c>
      <c r="E233" s="343">
        <v>927</v>
      </c>
      <c r="F233" s="343">
        <v>53910</v>
      </c>
      <c r="G233" s="457" t="s">
        <v>15</v>
      </c>
      <c r="H233" s="559">
        <f>SUM(H234)</f>
        <v>1246740.1599999999</v>
      </c>
    </row>
    <row r="234" spans="1:8" x14ac:dyDescent="0.3">
      <c r="A234" s="429" t="s">
        <v>20</v>
      </c>
      <c r="B234" s="351" t="s">
        <v>17</v>
      </c>
      <c r="C234" s="352" t="s">
        <v>382</v>
      </c>
      <c r="D234" s="352" t="s">
        <v>161</v>
      </c>
      <c r="E234" s="320">
        <v>927</v>
      </c>
      <c r="F234" s="357">
        <v>53910</v>
      </c>
      <c r="G234" s="425" t="s">
        <v>21</v>
      </c>
      <c r="H234" s="560">
        <f>SUM(H235)</f>
        <v>1246740.1599999999</v>
      </c>
    </row>
    <row r="235" spans="1:8" x14ac:dyDescent="0.3">
      <c r="A235" s="429" t="s">
        <v>395</v>
      </c>
      <c r="B235" s="351" t="s">
        <v>17</v>
      </c>
      <c r="C235" s="352" t="s">
        <v>382</v>
      </c>
      <c r="D235" s="352" t="s">
        <v>161</v>
      </c>
      <c r="E235" s="320">
        <v>927</v>
      </c>
      <c r="F235" s="357">
        <v>53910</v>
      </c>
      <c r="G235" s="425" t="s">
        <v>23</v>
      </c>
      <c r="H235" s="560">
        <f>SUM(Лист1!G325)</f>
        <v>1246740.1599999999</v>
      </c>
    </row>
    <row r="236" spans="1:8" ht="46.8" x14ac:dyDescent="0.3">
      <c r="A236" s="469" t="s">
        <v>401</v>
      </c>
      <c r="B236" s="353" t="s">
        <v>17</v>
      </c>
      <c r="C236" s="354" t="s">
        <v>14</v>
      </c>
      <c r="D236" s="354" t="s">
        <v>161</v>
      </c>
      <c r="E236" s="343">
        <v>927</v>
      </c>
      <c r="F236" s="343">
        <v>18450</v>
      </c>
      <c r="G236" s="457" t="s">
        <v>15</v>
      </c>
      <c r="H236" s="559">
        <f>SUM(H237)</f>
        <v>5170884.66</v>
      </c>
    </row>
    <row r="237" spans="1:8" ht="21.6" x14ac:dyDescent="0.3">
      <c r="A237" s="429" t="s">
        <v>24</v>
      </c>
      <c r="B237" s="351" t="s">
        <v>17</v>
      </c>
      <c r="C237" s="352" t="s">
        <v>14</v>
      </c>
      <c r="D237" s="352" t="s">
        <v>161</v>
      </c>
      <c r="E237" s="320">
        <v>927</v>
      </c>
      <c r="F237" s="572">
        <v>18450</v>
      </c>
      <c r="G237" s="425" t="s">
        <v>25</v>
      </c>
      <c r="H237" s="560">
        <f>SUM(H238)</f>
        <v>5170884.66</v>
      </c>
    </row>
    <row r="238" spans="1:8" ht="21.6" x14ac:dyDescent="0.3">
      <c r="A238" s="430" t="s">
        <v>366</v>
      </c>
      <c r="B238" s="351" t="s">
        <v>17</v>
      </c>
      <c r="C238" s="352" t="s">
        <v>14</v>
      </c>
      <c r="D238" s="352" t="s">
        <v>161</v>
      </c>
      <c r="E238" s="320">
        <v>927</v>
      </c>
      <c r="F238" s="572">
        <v>18450</v>
      </c>
      <c r="G238" s="425" t="s">
        <v>365</v>
      </c>
      <c r="H238" s="560">
        <f>SUM(Лист1!G329)</f>
        <v>5170884.66</v>
      </c>
    </row>
    <row r="239" spans="1:8" ht="46.8" x14ac:dyDescent="0.3">
      <c r="A239" s="467" t="s">
        <v>362</v>
      </c>
      <c r="B239" s="353" t="s">
        <v>17</v>
      </c>
      <c r="C239" s="354" t="s">
        <v>382</v>
      </c>
      <c r="D239" s="354" t="s">
        <v>161</v>
      </c>
      <c r="E239" s="343">
        <v>927</v>
      </c>
      <c r="F239" s="343" t="s">
        <v>364</v>
      </c>
      <c r="G239" s="457" t="s">
        <v>15</v>
      </c>
      <c r="H239" s="559">
        <f>SUM(H240)</f>
        <v>285622</v>
      </c>
    </row>
    <row r="240" spans="1:8" ht="21.6" x14ac:dyDescent="0.3">
      <c r="A240" s="429" t="s">
        <v>24</v>
      </c>
      <c r="B240" s="351" t="s">
        <v>17</v>
      </c>
      <c r="C240" s="352" t="s">
        <v>382</v>
      </c>
      <c r="D240" s="352" t="s">
        <v>161</v>
      </c>
      <c r="E240" s="320">
        <v>927</v>
      </c>
      <c r="F240" s="572" t="s">
        <v>364</v>
      </c>
      <c r="G240" s="425" t="s">
        <v>25</v>
      </c>
      <c r="H240" s="560">
        <f>SUM(H241)</f>
        <v>285622</v>
      </c>
    </row>
    <row r="241" spans="1:8" ht="21.6" x14ac:dyDescent="0.3">
      <c r="A241" s="430" t="s">
        <v>366</v>
      </c>
      <c r="B241" s="351" t="s">
        <v>17</v>
      </c>
      <c r="C241" s="352" t="s">
        <v>382</v>
      </c>
      <c r="D241" s="352" t="s">
        <v>161</v>
      </c>
      <c r="E241" s="320">
        <v>927</v>
      </c>
      <c r="F241" s="572" t="s">
        <v>364</v>
      </c>
      <c r="G241" s="425" t="s">
        <v>365</v>
      </c>
      <c r="H241" s="560">
        <f>SUM(Лист1!G332)</f>
        <v>285622</v>
      </c>
    </row>
    <row r="242" spans="1:8" ht="27" x14ac:dyDescent="0.3">
      <c r="A242" s="332" t="s">
        <v>217</v>
      </c>
      <c r="B242" s="385" t="s">
        <v>70</v>
      </c>
      <c r="C242" s="330"/>
      <c r="D242" s="438"/>
      <c r="E242" s="311"/>
      <c r="F242" s="314"/>
      <c r="G242" s="314"/>
      <c r="H242" s="395">
        <f>SUM(H243)</f>
        <v>379416885.56000006</v>
      </c>
    </row>
    <row r="243" spans="1:8" ht="17.399999999999999" x14ac:dyDescent="0.3">
      <c r="A243" s="382" t="s">
        <v>215</v>
      </c>
      <c r="B243" s="385" t="s">
        <v>70</v>
      </c>
      <c r="C243" s="385" t="s">
        <v>382</v>
      </c>
      <c r="D243" s="366"/>
      <c r="E243" s="365"/>
      <c r="F243" s="367"/>
      <c r="G243" s="367"/>
      <c r="H243" s="395">
        <f>SUM(H244)</f>
        <v>379416885.56000006</v>
      </c>
    </row>
    <row r="244" spans="1:8" ht="40.200000000000003" x14ac:dyDescent="0.3">
      <c r="A244" s="570" t="s">
        <v>344</v>
      </c>
      <c r="B244" s="385" t="s">
        <v>70</v>
      </c>
      <c r="C244" s="385" t="s">
        <v>382</v>
      </c>
      <c r="D244" s="385" t="s">
        <v>68</v>
      </c>
      <c r="E244" s="365"/>
      <c r="F244" s="367"/>
      <c r="G244" s="367"/>
      <c r="H244" s="395">
        <f>SUM(H245)</f>
        <v>379416885.56000006</v>
      </c>
    </row>
    <row r="245" spans="1:8" ht="27" x14ac:dyDescent="0.3">
      <c r="A245" s="570" t="s">
        <v>345</v>
      </c>
      <c r="B245" s="385" t="s">
        <v>70</v>
      </c>
      <c r="C245" s="385" t="s">
        <v>382</v>
      </c>
      <c r="D245" s="385" t="s">
        <v>188</v>
      </c>
      <c r="E245" s="365"/>
      <c r="F245" s="367"/>
      <c r="G245" s="367"/>
      <c r="H245" s="395">
        <f>SUM(H246)</f>
        <v>379416885.56000006</v>
      </c>
    </row>
    <row r="246" spans="1:8" ht="17.399999999999999" x14ac:dyDescent="0.3">
      <c r="A246" s="569" t="s">
        <v>13</v>
      </c>
      <c r="B246" s="385" t="s">
        <v>70</v>
      </c>
      <c r="C246" s="385" t="s">
        <v>382</v>
      </c>
      <c r="D246" s="385" t="s">
        <v>188</v>
      </c>
      <c r="E246" s="365">
        <v>903</v>
      </c>
      <c r="F246" s="367" t="s">
        <v>323</v>
      </c>
      <c r="G246" s="367" t="s">
        <v>15</v>
      </c>
      <c r="H246" s="395">
        <f>SUM(H247+H252+H257+H263+H266+H269+H272+H276+H280+H283+H287+H290+H294+H298+H302+H305+H308+H311+H314+H319+H324+H331+H334+H338+H342)</f>
        <v>379416885.56000006</v>
      </c>
    </row>
    <row r="247" spans="1:8" ht="24.6" x14ac:dyDescent="0.3">
      <c r="A247" s="379" t="s">
        <v>52</v>
      </c>
      <c r="B247" s="354" t="s">
        <v>70</v>
      </c>
      <c r="C247" s="354" t="s">
        <v>382</v>
      </c>
      <c r="D247" s="354" t="s">
        <v>188</v>
      </c>
      <c r="E247" s="344">
        <v>903</v>
      </c>
      <c r="F247" s="337" t="s">
        <v>341</v>
      </c>
      <c r="G247" s="337" t="s">
        <v>15</v>
      </c>
      <c r="H247" s="395">
        <f>SUM(H248+H250)</f>
        <v>2667881</v>
      </c>
    </row>
    <row r="248" spans="1:8" ht="31.8" x14ac:dyDescent="0.3">
      <c r="A248" s="317" t="s">
        <v>53</v>
      </c>
      <c r="B248" s="370" t="s">
        <v>70</v>
      </c>
      <c r="C248" s="352" t="s">
        <v>382</v>
      </c>
      <c r="D248" s="352" t="s">
        <v>188</v>
      </c>
      <c r="E248" s="320">
        <v>903</v>
      </c>
      <c r="F248" s="326" t="s">
        <v>341</v>
      </c>
      <c r="G248" s="326" t="s">
        <v>54</v>
      </c>
      <c r="H248" s="396">
        <f>SUM(H249)</f>
        <v>2538646</v>
      </c>
    </row>
    <row r="249" spans="1:8" x14ac:dyDescent="0.3">
      <c r="A249" s="317" t="s">
        <v>55</v>
      </c>
      <c r="B249" s="370" t="s">
        <v>70</v>
      </c>
      <c r="C249" s="352" t="s">
        <v>382</v>
      </c>
      <c r="D249" s="352" t="s">
        <v>188</v>
      </c>
      <c r="E249" s="320">
        <v>903</v>
      </c>
      <c r="F249" s="326" t="s">
        <v>341</v>
      </c>
      <c r="G249" s="326" t="s">
        <v>56</v>
      </c>
      <c r="H249" s="396">
        <f>SUM(Лист1!G95)</f>
        <v>2538646</v>
      </c>
    </row>
    <row r="250" spans="1:8" x14ac:dyDescent="0.3">
      <c r="A250" s="317" t="s">
        <v>20</v>
      </c>
      <c r="B250" s="370" t="s">
        <v>70</v>
      </c>
      <c r="C250" s="352" t="s">
        <v>382</v>
      </c>
      <c r="D250" s="352" t="s">
        <v>188</v>
      </c>
      <c r="E250" s="320">
        <v>903</v>
      </c>
      <c r="F250" s="326" t="s">
        <v>341</v>
      </c>
      <c r="G250" s="326" t="s">
        <v>21</v>
      </c>
      <c r="H250" s="396">
        <f>SUM(H251)</f>
        <v>129235</v>
      </c>
    </row>
    <row r="251" spans="1:8" x14ac:dyDescent="0.3">
      <c r="A251" s="429" t="s">
        <v>395</v>
      </c>
      <c r="B251" s="370" t="s">
        <v>70</v>
      </c>
      <c r="C251" s="352" t="s">
        <v>382</v>
      </c>
      <c r="D251" s="370" t="s">
        <v>188</v>
      </c>
      <c r="E251" s="320">
        <v>903</v>
      </c>
      <c r="F251" s="326" t="s">
        <v>341</v>
      </c>
      <c r="G251" s="326" t="s">
        <v>23</v>
      </c>
      <c r="H251" s="396">
        <f>SUM(Лист1!G97)</f>
        <v>129235</v>
      </c>
    </row>
    <row r="252" spans="1:8" ht="24" x14ac:dyDescent="0.3">
      <c r="A252" s="374" t="s">
        <v>27</v>
      </c>
      <c r="B252" s="354" t="s">
        <v>70</v>
      </c>
      <c r="C252" s="354" t="s">
        <v>382</v>
      </c>
      <c r="D252" s="354" t="s">
        <v>188</v>
      </c>
      <c r="E252" s="344">
        <v>903</v>
      </c>
      <c r="F252" s="336" t="s">
        <v>342</v>
      </c>
      <c r="G252" s="340" t="s">
        <v>15</v>
      </c>
      <c r="H252" s="395">
        <f>SUM(H253+H255)</f>
        <v>40000</v>
      </c>
    </row>
    <row r="253" spans="1:8" x14ac:dyDescent="0.3">
      <c r="A253" s="317" t="s">
        <v>20</v>
      </c>
      <c r="B253" s="370" t="s">
        <v>70</v>
      </c>
      <c r="C253" s="352" t="s">
        <v>382</v>
      </c>
      <c r="D253" s="352" t="s">
        <v>188</v>
      </c>
      <c r="E253" s="320">
        <v>903</v>
      </c>
      <c r="F253" s="314" t="s">
        <v>342</v>
      </c>
      <c r="G253" s="326" t="s">
        <v>21</v>
      </c>
      <c r="H253" s="396">
        <f>SUM(H254)</f>
        <v>40000</v>
      </c>
    </row>
    <row r="254" spans="1:8" x14ac:dyDescent="0.3">
      <c r="A254" s="429" t="s">
        <v>395</v>
      </c>
      <c r="B254" s="370" t="s">
        <v>70</v>
      </c>
      <c r="C254" s="352" t="s">
        <v>382</v>
      </c>
      <c r="D254" s="352" t="s">
        <v>188</v>
      </c>
      <c r="E254" s="320">
        <v>903</v>
      </c>
      <c r="F254" s="314" t="s">
        <v>342</v>
      </c>
      <c r="G254" s="312" t="s">
        <v>23</v>
      </c>
      <c r="H254" s="396">
        <f>SUM(Лист1!G30)</f>
        <v>40000</v>
      </c>
    </row>
    <row r="255" spans="1:8" ht="21.6" x14ac:dyDescent="0.3">
      <c r="A255" s="317" t="s">
        <v>24</v>
      </c>
      <c r="B255" s="370" t="s">
        <v>70</v>
      </c>
      <c r="C255" s="352" t="s">
        <v>382</v>
      </c>
      <c r="D255" s="370" t="s">
        <v>188</v>
      </c>
      <c r="E255" s="311">
        <v>903</v>
      </c>
      <c r="F255" s="314" t="s">
        <v>342</v>
      </c>
      <c r="G255" s="314" t="s">
        <v>25</v>
      </c>
      <c r="H255" s="396">
        <f>SUM(H256)</f>
        <v>0</v>
      </c>
    </row>
    <row r="256" spans="1:8" x14ac:dyDescent="0.3">
      <c r="A256" s="430" t="s">
        <v>385</v>
      </c>
      <c r="B256" s="370" t="s">
        <v>70</v>
      </c>
      <c r="C256" s="352" t="s">
        <v>382</v>
      </c>
      <c r="D256" s="352" t="s">
        <v>188</v>
      </c>
      <c r="E256" s="311">
        <v>903</v>
      </c>
      <c r="F256" s="314" t="s">
        <v>342</v>
      </c>
      <c r="G256" s="314" t="s">
        <v>384</v>
      </c>
      <c r="H256" s="396">
        <f>SUM(Лист1!G32)</f>
        <v>0</v>
      </c>
    </row>
    <row r="257" spans="1:8" ht="24" x14ac:dyDescent="0.3">
      <c r="A257" s="372" t="s">
        <v>18</v>
      </c>
      <c r="B257" s="354" t="s">
        <v>70</v>
      </c>
      <c r="C257" s="354" t="s">
        <v>382</v>
      </c>
      <c r="D257" s="354" t="s">
        <v>188</v>
      </c>
      <c r="E257" s="343">
        <v>903</v>
      </c>
      <c r="F257" s="336" t="s">
        <v>343</v>
      </c>
      <c r="G257" s="336" t="s">
        <v>15</v>
      </c>
      <c r="H257" s="395">
        <f>SUM(H258+H260)</f>
        <v>62000</v>
      </c>
    </row>
    <row r="258" spans="1:8" x14ac:dyDescent="0.3">
      <c r="A258" s="317" t="s">
        <v>20</v>
      </c>
      <c r="B258" s="370" t="s">
        <v>70</v>
      </c>
      <c r="C258" s="352" t="s">
        <v>382</v>
      </c>
      <c r="D258" s="352" t="s">
        <v>188</v>
      </c>
      <c r="E258" s="311">
        <v>903</v>
      </c>
      <c r="F258" s="314" t="s">
        <v>343</v>
      </c>
      <c r="G258" s="314" t="s">
        <v>21</v>
      </c>
      <c r="H258" s="396">
        <f>SUM(H259)</f>
        <v>0</v>
      </c>
    </row>
    <row r="259" spans="1:8" x14ac:dyDescent="0.3">
      <c r="A259" s="429" t="s">
        <v>395</v>
      </c>
      <c r="B259" s="370" t="s">
        <v>70</v>
      </c>
      <c r="C259" s="352" t="s">
        <v>382</v>
      </c>
      <c r="D259" s="352" t="s">
        <v>188</v>
      </c>
      <c r="E259" s="311">
        <v>903</v>
      </c>
      <c r="F259" s="314" t="s">
        <v>343</v>
      </c>
      <c r="G259" s="314" t="s">
        <v>23</v>
      </c>
      <c r="H259" s="396">
        <f>SUM(Лист1!G24)</f>
        <v>0</v>
      </c>
    </row>
    <row r="260" spans="1:8" ht="21.6" x14ac:dyDescent="0.3">
      <c r="A260" s="317" t="s">
        <v>24</v>
      </c>
      <c r="B260" s="370" t="s">
        <v>70</v>
      </c>
      <c r="C260" s="352" t="s">
        <v>382</v>
      </c>
      <c r="D260" s="370" t="s">
        <v>188</v>
      </c>
      <c r="E260" s="311">
        <v>903</v>
      </c>
      <c r="F260" s="314" t="s">
        <v>343</v>
      </c>
      <c r="G260" s="314" t="s">
        <v>25</v>
      </c>
      <c r="H260" s="396">
        <f>SUM(H261:H262)</f>
        <v>62000</v>
      </c>
    </row>
    <row r="261" spans="1:8" x14ac:dyDescent="0.3">
      <c r="A261" s="430" t="s">
        <v>385</v>
      </c>
      <c r="B261" s="370" t="s">
        <v>70</v>
      </c>
      <c r="C261" s="352" t="s">
        <v>382</v>
      </c>
      <c r="D261" s="352" t="s">
        <v>188</v>
      </c>
      <c r="E261" s="311">
        <v>903</v>
      </c>
      <c r="F261" s="314" t="s">
        <v>343</v>
      </c>
      <c r="G261" s="314" t="s">
        <v>384</v>
      </c>
      <c r="H261" s="396">
        <f>SUM(Лист1!G26)</f>
        <v>58000</v>
      </c>
    </row>
    <row r="262" spans="1:8" x14ac:dyDescent="0.3">
      <c r="A262" s="468" t="s">
        <v>387</v>
      </c>
      <c r="B262" s="370" t="s">
        <v>70</v>
      </c>
      <c r="C262" s="352" t="s">
        <v>382</v>
      </c>
      <c r="D262" s="352" t="s">
        <v>188</v>
      </c>
      <c r="E262" s="311">
        <v>903</v>
      </c>
      <c r="F262" s="381">
        <v>18680</v>
      </c>
      <c r="G262" s="321" t="s">
        <v>386</v>
      </c>
      <c r="H262" s="396">
        <f>SUM(Лист1!G27)</f>
        <v>4000</v>
      </c>
    </row>
    <row r="263" spans="1:8" x14ac:dyDescent="0.3">
      <c r="A263" s="324" t="s">
        <v>33</v>
      </c>
      <c r="B263" s="354" t="s">
        <v>70</v>
      </c>
      <c r="C263" s="354" t="s">
        <v>382</v>
      </c>
      <c r="D263" s="354" t="s">
        <v>188</v>
      </c>
      <c r="E263" s="344">
        <v>903</v>
      </c>
      <c r="F263" s="338">
        <v>10630</v>
      </c>
      <c r="G263" s="339" t="s">
        <v>15</v>
      </c>
      <c r="H263" s="395">
        <f>SUM(H264)</f>
        <v>22436247.02</v>
      </c>
    </row>
    <row r="264" spans="1:8" ht="21.6" x14ac:dyDescent="0.3">
      <c r="A264" s="317" t="s">
        <v>24</v>
      </c>
      <c r="B264" s="370" t="s">
        <v>70</v>
      </c>
      <c r="C264" s="352" t="s">
        <v>382</v>
      </c>
      <c r="D264" s="352" t="s">
        <v>188</v>
      </c>
      <c r="E264" s="320">
        <v>903</v>
      </c>
      <c r="F264" s="322">
        <v>10630</v>
      </c>
      <c r="G264" s="321" t="s">
        <v>25</v>
      </c>
      <c r="H264" s="396">
        <f>SUM(H265:H265)</f>
        <v>22436247.02</v>
      </c>
    </row>
    <row r="265" spans="1:8" x14ac:dyDescent="0.3">
      <c r="A265" s="430" t="s">
        <v>385</v>
      </c>
      <c r="B265" s="370" t="s">
        <v>70</v>
      </c>
      <c r="C265" s="352" t="s">
        <v>382</v>
      </c>
      <c r="D265" s="352" t="s">
        <v>188</v>
      </c>
      <c r="E265" s="320">
        <v>903</v>
      </c>
      <c r="F265" s="322">
        <v>10630</v>
      </c>
      <c r="G265" s="321" t="s">
        <v>384</v>
      </c>
      <c r="H265" s="396">
        <f>SUM(Лист1!G37)</f>
        <v>22436247.02</v>
      </c>
    </row>
    <row r="266" spans="1:8" ht="24" x14ac:dyDescent="0.3">
      <c r="A266" s="374" t="s">
        <v>34</v>
      </c>
      <c r="B266" s="354" t="s">
        <v>70</v>
      </c>
      <c r="C266" s="354" t="s">
        <v>382</v>
      </c>
      <c r="D266" s="354" t="s">
        <v>188</v>
      </c>
      <c r="E266" s="344">
        <v>903</v>
      </c>
      <c r="F266" s="338">
        <v>10650</v>
      </c>
      <c r="G266" s="339" t="s">
        <v>15</v>
      </c>
      <c r="H266" s="395">
        <f>SUM(H267)</f>
        <v>648000</v>
      </c>
    </row>
    <row r="267" spans="1:8" ht="21.6" x14ac:dyDescent="0.3">
      <c r="A267" s="317" t="s">
        <v>24</v>
      </c>
      <c r="B267" s="370" t="s">
        <v>70</v>
      </c>
      <c r="C267" s="352" t="s">
        <v>382</v>
      </c>
      <c r="D267" s="352" t="s">
        <v>188</v>
      </c>
      <c r="E267" s="320">
        <v>903</v>
      </c>
      <c r="F267" s="322">
        <v>10650</v>
      </c>
      <c r="G267" s="321" t="s">
        <v>25</v>
      </c>
      <c r="H267" s="396">
        <f>SUM(H268)</f>
        <v>648000</v>
      </c>
    </row>
    <row r="268" spans="1:8" x14ac:dyDescent="0.3">
      <c r="A268" s="430" t="s">
        <v>385</v>
      </c>
      <c r="B268" s="370" t="s">
        <v>70</v>
      </c>
      <c r="C268" s="352" t="s">
        <v>382</v>
      </c>
      <c r="D268" s="352" t="s">
        <v>188</v>
      </c>
      <c r="E268" s="320">
        <v>903</v>
      </c>
      <c r="F268" s="322">
        <v>10650</v>
      </c>
      <c r="G268" s="321" t="s">
        <v>384</v>
      </c>
      <c r="H268" s="396">
        <f>SUM(Лист1!G40)</f>
        <v>648000</v>
      </c>
    </row>
    <row r="269" spans="1:8" ht="24" x14ac:dyDescent="0.3">
      <c r="A269" s="374" t="s">
        <v>35</v>
      </c>
      <c r="B269" s="354" t="s">
        <v>70</v>
      </c>
      <c r="C269" s="354" t="s">
        <v>382</v>
      </c>
      <c r="D269" s="354" t="s">
        <v>188</v>
      </c>
      <c r="E269" s="344">
        <v>903</v>
      </c>
      <c r="F269" s="338">
        <v>14710</v>
      </c>
      <c r="G269" s="339" t="s">
        <v>15</v>
      </c>
      <c r="H269" s="395">
        <f>SUM(H270)</f>
        <v>73547500</v>
      </c>
    </row>
    <row r="270" spans="1:8" ht="21.6" x14ac:dyDescent="0.3">
      <c r="A270" s="317" t="s">
        <v>24</v>
      </c>
      <c r="B270" s="370" t="s">
        <v>70</v>
      </c>
      <c r="C270" s="352" t="s">
        <v>382</v>
      </c>
      <c r="D270" s="352" t="s">
        <v>188</v>
      </c>
      <c r="E270" s="320">
        <v>903</v>
      </c>
      <c r="F270" s="322">
        <v>14710</v>
      </c>
      <c r="G270" s="321" t="s">
        <v>25</v>
      </c>
      <c r="H270" s="396">
        <f>SUM(H271)</f>
        <v>73547500</v>
      </c>
    </row>
    <row r="271" spans="1:8" x14ac:dyDescent="0.3">
      <c r="A271" s="430" t="s">
        <v>385</v>
      </c>
      <c r="B271" s="370" t="s">
        <v>70</v>
      </c>
      <c r="C271" s="352" t="s">
        <v>382</v>
      </c>
      <c r="D271" s="370" t="s">
        <v>188</v>
      </c>
      <c r="E271" s="320">
        <v>903</v>
      </c>
      <c r="F271" s="322">
        <v>14710</v>
      </c>
      <c r="G271" s="321" t="s">
        <v>384</v>
      </c>
      <c r="H271" s="396">
        <f>SUM(Лист1!G43)</f>
        <v>73547500</v>
      </c>
    </row>
    <row r="272" spans="1:8" ht="24" x14ac:dyDescent="0.3">
      <c r="A272" s="374" t="s">
        <v>43</v>
      </c>
      <c r="B272" s="354" t="s">
        <v>70</v>
      </c>
      <c r="C272" s="354" t="s">
        <v>382</v>
      </c>
      <c r="D272" s="354" t="s">
        <v>188</v>
      </c>
      <c r="E272" s="344">
        <v>903</v>
      </c>
      <c r="F272" s="338">
        <v>14730</v>
      </c>
      <c r="G272" s="345" t="s">
        <v>15</v>
      </c>
      <c r="H272" s="395">
        <f>SUM(H273)</f>
        <v>2754500</v>
      </c>
    </row>
    <row r="273" spans="1:8" ht="21.6" x14ac:dyDescent="0.3">
      <c r="A273" s="317" t="s">
        <v>24</v>
      </c>
      <c r="B273" s="370" t="s">
        <v>70</v>
      </c>
      <c r="C273" s="352" t="s">
        <v>382</v>
      </c>
      <c r="D273" s="352" t="s">
        <v>188</v>
      </c>
      <c r="E273" s="320">
        <v>903</v>
      </c>
      <c r="F273" s="381">
        <v>14730</v>
      </c>
      <c r="G273" s="321" t="s">
        <v>25</v>
      </c>
      <c r="H273" s="396">
        <f>SUM(H274:H275)</f>
        <v>2754500</v>
      </c>
    </row>
    <row r="274" spans="1:8" x14ac:dyDescent="0.3">
      <c r="A274" s="430" t="s">
        <v>385</v>
      </c>
      <c r="B274" s="370" t="s">
        <v>70</v>
      </c>
      <c r="C274" s="352" t="s">
        <v>382</v>
      </c>
      <c r="D274" s="352" t="s">
        <v>188</v>
      </c>
      <c r="E274" s="320">
        <v>903</v>
      </c>
      <c r="F274" s="381">
        <v>14730</v>
      </c>
      <c r="G274" s="321" t="s">
        <v>384</v>
      </c>
      <c r="H274" s="396">
        <f>SUM(Лист1!G62)</f>
        <v>1967000</v>
      </c>
    </row>
    <row r="275" spans="1:8" x14ac:dyDescent="0.3">
      <c r="A275" s="468" t="s">
        <v>387</v>
      </c>
      <c r="B275" s="370" t="s">
        <v>70</v>
      </c>
      <c r="C275" s="352" t="s">
        <v>382</v>
      </c>
      <c r="D275" s="352" t="s">
        <v>188</v>
      </c>
      <c r="E275" s="311">
        <v>903</v>
      </c>
      <c r="F275" s="381">
        <v>14730</v>
      </c>
      <c r="G275" s="321" t="s">
        <v>386</v>
      </c>
      <c r="H275" s="396">
        <f>SUM(Лист1!G63)</f>
        <v>787500</v>
      </c>
    </row>
    <row r="276" spans="1:8" ht="46.8" x14ac:dyDescent="0.3">
      <c r="A276" s="377" t="s">
        <v>36</v>
      </c>
      <c r="B276" s="354" t="s">
        <v>70</v>
      </c>
      <c r="C276" s="354" t="s">
        <v>382</v>
      </c>
      <c r="D276" s="354" t="s">
        <v>188</v>
      </c>
      <c r="E276" s="344">
        <v>903</v>
      </c>
      <c r="F276" s="338">
        <v>14770</v>
      </c>
      <c r="G276" s="345" t="s">
        <v>15</v>
      </c>
      <c r="H276" s="395">
        <f>SUM(H277)</f>
        <v>6008000</v>
      </c>
    </row>
    <row r="277" spans="1:8" ht="21.6" x14ac:dyDescent="0.3">
      <c r="A277" s="317" t="s">
        <v>24</v>
      </c>
      <c r="B277" s="370" t="s">
        <v>70</v>
      </c>
      <c r="C277" s="352" t="s">
        <v>382</v>
      </c>
      <c r="D277" s="370" t="s">
        <v>188</v>
      </c>
      <c r="E277" s="320">
        <v>903</v>
      </c>
      <c r="F277" s="322">
        <v>14770</v>
      </c>
      <c r="G277" s="321" t="s">
        <v>25</v>
      </c>
      <c r="H277" s="396">
        <f>SUM(H278:H279)</f>
        <v>6008000</v>
      </c>
    </row>
    <row r="278" spans="1:8" x14ac:dyDescent="0.3">
      <c r="A278" s="430" t="s">
        <v>385</v>
      </c>
      <c r="B278" s="370" t="s">
        <v>70</v>
      </c>
      <c r="C278" s="352" t="s">
        <v>382</v>
      </c>
      <c r="D278" s="352" t="s">
        <v>188</v>
      </c>
      <c r="E278" s="320">
        <v>903</v>
      </c>
      <c r="F278" s="322">
        <v>14770</v>
      </c>
      <c r="G278" s="321" t="s">
        <v>384</v>
      </c>
      <c r="H278" s="396">
        <f>SUM(Лист1!G66+Лист1!G46)</f>
        <v>5417600</v>
      </c>
    </row>
    <row r="279" spans="1:8" x14ac:dyDescent="0.3">
      <c r="A279" s="468" t="s">
        <v>387</v>
      </c>
      <c r="B279" s="370" t="s">
        <v>70</v>
      </c>
      <c r="C279" s="352" t="s">
        <v>382</v>
      </c>
      <c r="D279" s="352" t="s">
        <v>188</v>
      </c>
      <c r="E279" s="311">
        <v>903</v>
      </c>
      <c r="F279" s="315">
        <v>14770</v>
      </c>
      <c r="G279" s="321" t="s">
        <v>386</v>
      </c>
      <c r="H279" s="396">
        <f>SUM(Лист1!G67)</f>
        <v>590400</v>
      </c>
    </row>
    <row r="280" spans="1:8" ht="35.4" x14ac:dyDescent="0.3">
      <c r="A280" s="374" t="s">
        <v>71</v>
      </c>
      <c r="B280" s="354" t="s">
        <v>70</v>
      </c>
      <c r="C280" s="354" t="s">
        <v>382</v>
      </c>
      <c r="D280" s="354" t="s">
        <v>188</v>
      </c>
      <c r="E280" s="343">
        <v>903</v>
      </c>
      <c r="F280" s="341">
        <v>14780</v>
      </c>
      <c r="G280" s="336" t="s">
        <v>15</v>
      </c>
      <c r="H280" s="395">
        <f>SUM(H281)</f>
        <v>2645843</v>
      </c>
    </row>
    <row r="281" spans="1:8" ht="21.6" x14ac:dyDescent="0.3">
      <c r="A281" s="317" t="s">
        <v>24</v>
      </c>
      <c r="B281" s="370" t="s">
        <v>70</v>
      </c>
      <c r="C281" s="352" t="s">
        <v>382</v>
      </c>
      <c r="D281" s="352" t="s">
        <v>188</v>
      </c>
      <c r="E281" s="311">
        <v>903</v>
      </c>
      <c r="F281" s="315">
        <v>14780</v>
      </c>
      <c r="G281" s="321" t="s">
        <v>25</v>
      </c>
      <c r="H281" s="396">
        <f>SUM(H282)</f>
        <v>2645843</v>
      </c>
    </row>
    <row r="282" spans="1:8" x14ac:dyDescent="0.3">
      <c r="A282" s="430" t="s">
        <v>385</v>
      </c>
      <c r="B282" s="370" t="s">
        <v>70</v>
      </c>
      <c r="C282" s="352" t="s">
        <v>382</v>
      </c>
      <c r="D282" s="352" t="s">
        <v>188</v>
      </c>
      <c r="E282" s="311">
        <v>903</v>
      </c>
      <c r="F282" s="315">
        <v>14780</v>
      </c>
      <c r="G282" s="321" t="s">
        <v>384</v>
      </c>
      <c r="H282" s="396">
        <f>SUM(Лист1!G129)</f>
        <v>2645843</v>
      </c>
    </row>
    <row r="283" spans="1:8" ht="24" x14ac:dyDescent="0.3">
      <c r="A283" s="374" t="s">
        <v>49</v>
      </c>
      <c r="B283" s="354" t="s">
        <v>70</v>
      </c>
      <c r="C283" s="354" t="s">
        <v>382</v>
      </c>
      <c r="D283" s="354" t="s">
        <v>188</v>
      </c>
      <c r="E283" s="344">
        <v>903</v>
      </c>
      <c r="F283" s="338">
        <v>14790</v>
      </c>
      <c r="G283" s="345" t="s">
        <v>15</v>
      </c>
      <c r="H283" s="395">
        <f>SUM(H284)</f>
        <v>720000</v>
      </c>
    </row>
    <row r="284" spans="1:8" ht="21.6" x14ac:dyDescent="0.3">
      <c r="A284" s="317" t="s">
        <v>24</v>
      </c>
      <c r="B284" s="370" t="s">
        <v>70</v>
      </c>
      <c r="C284" s="352" t="s">
        <v>382</v>
      </c>
      <c r="D284" s="352" t="s">
        <v>188</v>
      </c>
      <c r="E284" s="320">
        <v>903</v>
      </c>
      <c r="F284" s="322">
        <v>14790</v>
      </c>
      <c r="G284" s="321" t="s">
        <v>25</v>
      </c>
      <c r="H284" s="396">
        <f>SUM(H285:H286)</f>
        <v>720000</v>
      </c>
    </row>
    <row r="285" spans="1:8" x14ac:dyDescent="0.3">
      <c r="A285" s="430" t="s">
        <v>385</v>
      </c>
      <c r="B285" s="370" t="s">
        <v>70</v>
      </c>
      <c r="C285" s="352" t="s">
        <v>382</v>
      </c>
      <c r="D285" s="352" t="s">
        <v>188</v>
      </c>
      <c r="E285" s="320">
        <v>903</v>
      </c>
      <c r="F285" s="322">
        <v>14790</v>
      </c>
      <c r="G285" s="321" t="s">
        <v>384</v>
      </c>
      <c r="H285" s="396">
        <f>SUM(Лист1!G90)</f>
        <v>576450</v>
      </c>
    </row>
    <row r="286" spans="1:8" x14ac:dyDescent="0.3">
      <c r="A286" s="468" t="s">
        <v>387</v>
      </c>
      <c r="B286" s="370" t="s">
        <v>70</v>
      </c>
      <c r="C286" s="352" t="s">
        <v>382</v>
      </c>
      <c r="D286" s="352" t="s">
        <v>188</v>
      </c>
      <c r="E286" s="311">
        <v>903</v>
      </c>
      <c r="F286" s="315">
        <v>14790</v>
      </c>
      <c r="G286" s="321" t="s">
        <v>386</v>
      </c>
      <c r="H286" s="396">
        <f>SUM(Лист1!G91)</f>
        <v>143550</v>
      </c>
    </row>
    <row r="287" spans="1:8" ht="27" x14ac:dyDescent="0.3">
      <c r="A287" s="324" t="s">
        <v>37</v>
      </c>
      <c r="B287" s="354" t="s">
        <v>70</v>
      </c>
      <c r="C287" s="354" t="s">
        <v>382</v>
      </c>
      <c r="D287" s="354" t="s">
        <v>188</v>
      </c>
      <c r="E287" s="344">
        <v>903</v>
      </c>
      <c r="F287" s="341">
        <v>14820</v>
      </c>
      <c r="G287" s="345" t="s">
        <v>15</v>
      </c>
      <c r="H287" s="414">
        <f>SUM(H288)</f>
        <v>0</v>
      </c>
    </row>
    <row r="288" spans="1:8" ht="21.6" x14ac:dyDescent="0.3">
      <c r="A288" s="317" t="s">
        <v>24</v>
      </c>
      <c r="B288" s="370" t="s">
        <v>70</v>
      </c>
      <c r="C288" s="352" t="s">
        <v>382</v>
      </c>
      <c r="D288" s="352" t="s">
        <v>188</v>
      </c>
      <c r="E288" s="320">
        <v>903</v>
      </c>
      <c r="F288" s="315">
        <v>14820</v>
      </c>
      <c r="G288" s="321" t="s">
        <v>25</v>
      </c>
      <c r="H288" s="413">
        <f>SUM(H289)</f>
        <v>0</v>
      </c>
    </row>
    <row r="289" spans="1:8" x14ac:dyDescent="0.3">
      <c r="A289" s="430" t="s">
        <v>385</v>
      </c>
      <c r="B289" s="370" t="s">
        <v>70</v>
      </c>
      <c r="C289" s="352" t="s">
        <v>382</v>
      </c>
      <c r="D289" s="370" t="s">
        <v>188</v>
      </c>
      <c r="E289" s="320">
        <v>903</v>
      </c>
      <c r="F289" s="315">
        <v>14820</v>
      </c>
      <c r="G289" s="321" t="s">
        <v>26</v>
      </c>
      <c r="H289" s="413">
        <f>SUM(Лист1!G70)</f>
        <v>0</v>
      </c>
    </row>
    <row r="290" spans="1:8" x14ac:dyDescent="0.3">
      <c r="A290" s="327" t="s">
        <v>40</v>
      </c>
      <c r="B290" s="354" t="s">
        <v>70</v>
      </c>
      <c r="C290" s="354" t="s">
        <v>382</v>
      </c>
      <c r="D290" s="354" t="s">
        <v>188</v>
      </c>
      <c r="E290" s="343">
        <v>903</v>
      </c>
      <c r="F290" s="341">
        <v>10640</v>
      </c>
      <c r="G290" s="336" t="s">
        <v>15</v>
      </c>
      <c r="H290" s="395">
        <f>SUM(H291)</f>
        <v>52335909.82</v>
      </c>
    </row>
    <row r="291" spans="1:8" ht="21.6" x14ac:dyDescent="0.3">
      <c r="A291" s="317" t="s">
        <v>24</v>
      </c>
      <c r="B291" s="370" t="s">
        <v>70</v>
      </c>
      <c r="C291" s="352" t="s">
        <v>382</v>
      </c>
      <c r="D291" s="352" t="s">
        <v>188</v>
      </c>
      <c r="E291" s="311">
        <v>903</v>
      </c>
      <c r="F291" s="315">
        <v>10640</v>
      </c>
      <c r="G291" s="314" t="s">
        <v>25</v>
      </c>
      <c r="H291" s="396">
        <f>SUM(H292:H293)</f>
        <v>52335909.82</v>
      </c>
    </row>
    <row r="292" spans="1:8" x14ac:dyDescent="0.3">
      <c r="A292" s="430" t="s">
        <v>385</v>
      </c>
      <c r="B292" s="370" t="s">
        <v>70</v>
      </c>
      <c r="C292" s="352" t="s">
        <v>382</v>
      </c>
      <c r="D292" s="352" t="s">
        <v>188</v>
      </c>
      <c r="E292" s="311">
        <v>903</v>
      </c>
      <c r="F292" s="315">
        <v>10640</v>
      </c>
      <c r="G292" s="314" t="s">
        <v>384</v>
      </c>
      <c r="H292" s="396">
        <f>SUM(Лист1!G50)</f>
        <v>38936054.710000001</v>
      </c>
    </row>
    <row r="293" spans="1:8" x14ac:dyDescent="0.3">
      <c r="A293" s="468" t="s">
        <v>387</v>
      </c>
      <c r="B293" s="370" t="s">
        <v>70</v>
      </c>
      <c r="C293" s="352" t="s">
        <v>382</v>
      </c>
      <c r="D293" s="352" t="s">
        <v>188</v>
      </c>
      <c r="E293" s="311">
        <v>903</v>
      </c>
      <c r="F293" s="315">
        <v>10640</v>
      </c>
      <c r="G293" s="314" t="s">
        <v>386</v>
      </c>
      <c r="H293" s="396">
        <f>SUM(Лист1!G51)</f>
        <v>13399855.109999999</v>
      </c>
    </row>
    <row r="294" spans="1:8" ht="24" x14ac:dyDescent="0.3">
      <c r="A294" s="397" t="s">
        <v>41</v>
      </c>
      <c r="B294" s="398" t="s">
        <v>70</v>
      </c>
      <c r="C294" s="398">
        <v>0</v>
      </c>
      <c r="D294" s="354" t="s">
        <v>188</v>
      </c>
      <c r="E294" s="399">
        <v>903</v>
      </c>
      <c r="F294" s="390">
        <v>10690</v>
      </c>
      <c r="G294" s="390" t="s">
        <v>15</v>
      </c>
      <c r="H294" s="408">
        <f>SUM(H295)</f>
        <v>1134000</v>
      </c>
    </row>
    <row r="295" spans="1:8" ht="21.6" x14ac:dyDescent="0.3">
      <c r="A295" s="317" t="s">
        <v>24</v>
      </c>
      <c r="B295" s="370" t="s">
        <v>70</v>
      </c>
      <c r="C295" s="352" t="s">
        <v>382</v>
      </c>
      <c r="D295" s="352" t="s">
        <v>188</v>
      </c>
      <c r="E295" s="311">
        <v>903</v>
      </c>
      <c r="F295" s="315">
        <v>10690</v>
      </c>
      <c r="G295" s="314" t="s">
        <v>25</v>
      </c>
      <c r="H295" s="396">
        <f>SUM(H296:H297)</f>
        <v>1134000</v>
      </c>
    </row>
    <row r="296" spans="1:8" x14ac:dyDescent="0.3">
      <c r="A296" s="430" t="s">
        <v>385</v>
      </c>
      <c r="B296" s="370" t="s">
        <v>70</v>
      </c>
      <c r="C296" s="352" t="s">
        <v>382</v>
      </c>
      <c r="D296" s="352" t="s">
        <v>188</v>
      </c>
      <c r="E296" s="311">
        <v>903</v>
      </c>
      <c r="F296" s="315">
        <v>10690</v>
      </c>
      <c r="G296" s="314" t="s">
        <v>384</v>
      </c>
      <c r="H296" s="396">
        <f>SUM(Лист1!G54)</f>
        <v>878000</v>
      </c>
    </row>
    <row r="297" spans="1:8" x14ac:dyDescent="0.3">
      <c r="A297" s="468" t="s">
        <v>387</v>
      </c>
      <c r="B297" s="370" t="s">
        <v>70</v>
      </c>
      <c r="C297" s="352" t="s">
        <v>382</v>
      </c>
      <c r="D297" s="352" t="s">
        <v>188</v>
      </c>
      <c r="E297" s="311">
        <v>903</v>
      </c>
      <c r="F297" s="315">
        <v>10690</v>
      </c>
      <c r="G297" s="314" t="s">
        <v>386</v>
      </c>
      <c r="H297" s="396">
        <f>SUM(Лист1!G55)</f>
        <v>256000</v>
      </c>
    </row>
    <row r="298" spans="1:8" ht="58.2" x14ac:dyDescent="0.3">
      <c r="A298" s="416" t="s">
        <v>42</v>
      </c>
      <c r="B298" s="354" t="s">
        <v>70</v>
      </c>
      <c r="C298" s="354" t="s">
        <v>382</v>
      </c>
      <c r="D298" s="354" t="s">
        <v>188</v>
      </c>
      <c r="E298" s="343">
        <v>903</v>
      </c>
      <c r="F298" s="341">
        <v>14700</v>
      </c>
      <c r="G298" s="345" t="s">
        <v>15</v>
      </c>
      <c r="H298" s="395">
        <f>SUM(H299)</f>
        <v>161459052</v>
      </c>
    </row>
    <row r="299" spans="1:8" ht="21.6" x14ac:dyDescent="0.3">
      <c r="A299" s="317" t="s">
        <v>24</v>
      </c>
      <c r="B299" s="370" t="s">
        <v>70</v>
      </c>
      <c r="C299" s="352" t="s">
        <v>382</v>
      </c>
      <c r="D299" s="352" t="s">
        <v>188</v>
      </c>
      <c r="E299" s="311">
        <v>903</v>
      </c>
      <c r="F299" s="315">
        <v>14700</v>
      </c>
      <c r="G299" s="321" t="s">
        <v>25</v>
      </c>
      <c r="H299" s="396">
        <f>SUM(H300:H301)</f>
        <v>161459052</v>
      </c>
    </row>
    <row r="300" spans="1:8" x14ac:dyDescent="0.3">
      <c r="A300" s="430" t="s">
        <v>385</v>
      </c>
      <c r="B300" s="370" t="s">
        <v>70</v>
      </c>
      <c r="C300" s="352" t="s">
        <v>382</v>
      </c>
      <c r="D300" s="352" t="s">
        <v>188</v>
      </c>
      <c r="E300" s="311">
        <v>903</v>
      </c>
      <c r="F300" s="315">
        <v>14700</v>
      </c>
      <c r="G300" s="321" t="s">
        <v>384</v>
      </c>
      <c r="H300" s="396">
        <f>SUM(Лист1!G58)</f>
        <v>119892442.68000001</v>
      </c>
    </row>
    <row r="301" spans="1:8" x14ac:dyDescent="0.3">
      <c r="A301" s="468" t="s">
        <v>387</v>
      </c>
      <c r="B301" s="370" t="s">
        <v>70</v>
      </c>
      <c r="C301" s="352" t="s">
        <v>382</v>
      </c>
      <c r="D301" s="352" t="s">
        <v>188</v>
      </c>
      <c r="E301" s="311">
        <v>903</v>
      </c>
      <c r="F301" s="315">
        <v>14700</v>
      </c>
      <c r="G301" s="321" t="s">
        <v>386</v>
      </c>
      <c r="H301" s="396">
        <f>SUM(Лист1!G59)</f>
        <v>41566609.32</v>
      </c>
    </row>
    <row r="302" spans="1:8" ht="27" x14ac:dyDescent="0.3">
      <c r="A302" s="324" t="s">
        <v>44</v>
      </c>
      <c r="B302" s="354" t="s">
        <v>70</v>
      </c>
      <c r="C302" s="354" t="s">
        <v>382</v>
      </c>
      <c r="D302" s="354" t="s">
        <v>188</v>
      </c>
      <c r="E302" s="343">
        <v>903</v>
      </c>
      <c r="F302" s="341">
        <v>10660</v>
      </c>
      <c r="G302" s="336" t="s">
        <v>15</v>
      </c>
      <c r="H302" s="395">
        <f>SUM(H303)</f>
        <v>5809902.7199999997</v>
      </c>
    </row>
    <row r="303" spans="1:8" ht="21.6" x14ac:dyDescent="0.3">
      <c r="A303" s="317" t="s">
        <v>24</v>
      </c>
      <c r="B303" s="370" t="s">
        <v>70</v>
      </c>
      <c r="C303" s="352" t="s">
        <v>382</v>
      </c>
      <c r="D303" s="352" t="s">
        <v>188</v>
      </c>
      <c r="E303" s="311">
        <v>903</v>
      </c>
      <c r="F303" s="315">
        <v>10660</v>
      </c>
      <c r="G303" s="314" t="s">
        <v>25</v>
      </c>
      <c r="H303" s="396">
        <f>SUM(H304:H304)</f>
        <v>5809902.7199999997</v>
      </c>
    </row>
    <row r="304" spans="1:8" x14ac:dyDescent="0.3">
      <c r="A304" s="430" t="s">
        <v>385</v>
      </c>
      <c r="B304" s="370" t="s">
        <v>70</v>
      </c>
      <c r="C304" s="352" t="s">
        <v>382</v>
      </c>
      <c r="D304" s="352" t="s">
        <v>188</v>
      </c>
      <c r="E304" s="311">
        <v>903</v>
      </c>
      <c r="F304" s="315">
        <v>10660</v>
      </c>
      <c r="G304" s="314" t="s">
        <v>384</v>
      </c>
      <c r="H304" s="396">
        <f>SUM(Лист1!G73)</f>
        <v>5809902.7199999997</v>
      </c>
    </row>
    <row r="305" spans="1:8" ht="24" x14ac:dyDescent="0.3">
      <c r="A305" s="374" t="s">
        <v>45</v>
      </c>
      <c r="B305" s="354" t="s">
        <v>70</v>
      </c>
      <c r="C305" s="354" t="s">
        <v>382</v>
      </c>
      <c r="D305" s="354" t="s">
        <v>188</v>
      </c>
      <c r="E305" s="343">
        <v>903</v>
      </c>
      <c r="F305" s="341">
        <v>10710</v>
      </c>
      <c r="G305" s="336" t="s">
        <v>15</v>
      </c>
      <c r="H305" s="395">
        <f>SUM(H306)</f>
        <v>32000</v>
      </c>
    </row>
    <row r="306" spans="1:8" ht="21.6" x14ac:dyDescent="0.3">
      <c r="A306" s="317" t="s">
        <v>24</v>
      </c>
      <c r="B306" s="370" t="s">
        <v>70</v>
      </c>
      <c r="C306" s="352" t="s">
        <v>382</v>
      </c>
      <c r="D306" s="352" t="s">
        <v>188</v>
      </c>
      <c r="E306" s="311">
        <v>903</v>
      </c>
      <c r="F306" s="315">
        <v>10710</v>
      </c>
      <c r="G306" s="314" t="s">
        <v>25</v>
      </c>
      <c r="H306" s="396">
        <f>SUM(H307)</f>
        <v>32000</v>
      </c>
    </row>
    <row r="307" spans="1:8" x14ac:dyDescent="0.3">
      <c r="A307" s="430" t="s">
        <v>385</v>
      </c>
      <c r="B307" s="370" t="s">
        <v>70</v>
      </c>
      <c r="C307" s="352" t="s">
        <v>382</v>
      </c>
      <c r="D307" s="370" t="s">
        <v>188</v>
      </c>
      <c r="E307" s="311">
        <v>903</v>
      </c>
      <c r="F307" s="315">
        <v>10710</v>
      </c>
      <c r="G307" s="314" t="s">
        <v>384</v>
      </c>
      <c r="H307" s="396">
        <f>SUM(Лист1!G76)</f>
        <v>32000</v>
      </c>
    </row>
    <row r="308" spans="1:8" ht="27" x14ac:dyDescent="0.3">
      <c r="A308" s="324" t="s">
        <v>46</v>
      </c>
      <c r="B308" s="354" t="s">
        <v>70</v>
      </c>
      <c r="C308" s="354" t="s">
        <v>382</v>
      </c>
      <c r="D308" s="354" t="s">
        <v>188</v>
      </c>
      <c r="E308" s="343">
        <v>903</v>
      </c>
      <c r="F308" s="341">
        <v>10670</v>
      </c>
      <c r="G308" s="336" t="s">
        <v>15</v>
      </c>
      <c r="H308" s="395">
        <f>SUM(H309)</f>
        <v>5259746</v>
      </c>
    </row>
    <row r="309" spans="1:8" ht="21.6" x14ac:dyDescent="0.3">
      <c r="A309" s="317" t="s">
        <v>24</v>
      </c>
      <c r="B309" s="370" t="s">
        <v>70</v>
      </c>
      <c r="C309" s="352" t="s">
        <v>382</v>
      </c>
      <c r="D309" s="352" t="s">
        <v>188</v>
      </c>
      <c r="E309" s="311">
        <v>903</v>
      </c>
      <c r="F309" s="315">
        <v>10670</v>
      </c>
      <c r="G309" s="314" t="s">
        <v>25</v>
      </c>
      <c r="H309" s="396">
        <f>SUM(H310:H310)</f>
        <v>5259746</v>
      </c>
    </row>
    <row r="310" spans="1:8" x14ac:dyDescent="0.3">
      <c r="A310" s="430" t="s">
        <v>385</v>
      </c>
      <c r="B310" s="370" t="s">
        <v>70</v>
      </c>
      <c r="C310" s="352" t="s">
        <v>382</v>
      </c>
      <c r="D310" s="352" t="s">
        <v>188</v>
      </c>
      <c r="E310" s="311">
        <v>903</v>
      </c>
      <c r="F310" s="315">
        <v>10670</v>
      </c>
      <c r="G310" s="314" t="s">
        <v>384</v>
      </c>
      <c r="H310" s="396">
        <f>SUM(Лист1!G79)</f>
        <v>5259746</v>
      </c>
    </row>
    <row r="311" spans="1:8" ht="24" x14ac:dyDescent="0.3">
      <c r="A311" s="374" t="s">
        <v>45</v>
      </c>
      <c r="B311" s="354" t="s">
        <v>70</v>
      </c>
      <c r="C311" s="354" t="s">
        <v>382</v>
      </c>
      <c r="D311" s="354" t="s">
        <v>188</v>
      </c>
      <c r="E311" s="343">
        <v>903</v>
      </c>
      <c r="F311" s="341">
        <v>10710</v>
      </c>
      <c r="G311" s="336" t="s">
        <v>15</v>
      </c>
      <c r="H311" s="395">
        <f>SUM(H312)</f>
        <v>32000</v>
      </c>
    </row>
    <row r="312" spans="1:8" ht="21.6" x14ac:dyDescent="0.3">
      <c r="A312" s="317" t="s">
        <v>24</v>
      </c>
      <c r="B312" s="370" t="s">
        <v>70</v>
      </c>
      <c r="C312" s="352" t="s">
        <v>382</v>
      </c>
      <c r="D312" s="370" t="s">
        <v>188</v>
      </c>
      <c r="E312" s="311">
        <v>903</v>
      </c>
      <c r="F312" s="315">
        <v>10710</v>
      </c>
      <c r="G312" s="314" t="s">
        <v>25</v>
      </c>
      <c r="H312" s="396">
        <f>SUM(H313)</f>
        <v>32000</v>
      </c>
    </row>
    <row r="313" spans="1:8" x14ac:dyDescent="0.3">
      <c r="A313" s="430" t="s">
        <v>385</v>
      </c>
      <c r="B313" s="370" t="s">
        <v>70</v>
      </c>
      <c r="C313" s="352" t="s">
        <v>382</v>
      </c>
      <c r="D313" s="352" t="s">
        <v>188</v>
      </c>
      <c r="E313" s="311">
        <v>903</v>
      </c>
      <c r="F313" s="315">
        <v>10710</v>
      </c>
      <c r="G313" s="314" t="s">
        <v>384</v>
      </c>
      <c r="H313" s="396">
        <f>SUM(Лист1!G82)</f>
        <v>32000</v>
      </c>
    </row>
    <row r="314" spans="1:8" ht="40.200000000000003" x14ac:dyDescent="0.3">
      <c r="A314" s="324" t="s">
        <v>57</v>
      </c>
      <c r="B314" s="354" t="s">
        <v>70</v>
      </c>
      <c r="C314" s="354" t="s">
        <v>382</v>
      </c>
      <c r="D314" s="354" t="s">
        <v>188</v>
      </c>
      <c r="E314" s="343">
        <v>903</v>
      </c>
      <c r="F314" s="341">
        <v>10740</v>
      </c>
      <c r="G314" s="336" t="s">
        <v>15</v>
      </c>
      <c r="H314" s="395">
        <f>SUM(H315+H317)</f>
        <v>8868549</v>
      </c>
    </row>
    <row r="315" spans="1:8" ht="31.8" x14ac:dyDescent="0.3">
      <c r="A315" s="317" t="s">
        <v>53</v>
      </c>
      <c r="B315" s="370" t="s">
        <v>70</v>
      </c>
      <c r="C315" s="352" t="s">
        <v>382</v>
      </c>
      <c r="D315" s="352" t="s">
        <v>188</v>
      </c>
      <c r="E315" s="320">
        <v>903</v>
      </c>
      <c r="F315" s="315">
        <v>10740</v>
      </c>
      <c r="G315" s="314" t="s">
        <v>54</v>
      </c>
      <c r="H315" s="396">
        <f>SUM(H316)</f>
        <v>7988393</v>
      </c>
    </row>
    <row r="316" spans="1:8" x14ac:dyDescent="0.3">
      <c r="A316" s="317" t="s">
        <v>58</v>
      </c>
      <c r="B316" s="370" t="s">
        <v>70</v>
      </c>
      <c r="C316" s="352" t="s">
        <v>382</v>
      </c>
      <c r="D316" s="352" t="s">
        <v>188</v>
      </c>
      <c r="E316" s="320">
        <v>903</v>
      </c>
      <c r="F316" s="315">
        <v>10740</v>
      </c>
      <c r="G316" s="314" t="s">
        <v>59</v>
      </c>
      <c r="H316" s="396">
        <f>SUM(Лист1!G100)</f>
        <v>7988393</v>
      </c>
    </row>
    <row r="317" spans="1:8" x14ac:dyDescent="0.3">
      <c r="A317" s="317" t="s">
        <v>20</v>
      </c>
      <c r="B317" s="370" t="s">
        <v>70</v>
      </c>
      <c r="C317" s="352" t="s">
        <v>382</v>
      </c>
      <c r="D317" s="352" t="s">
        <v>188</v>
      </c>
      <c r="E317" s="320">
        <v>903</v>
      </c>
      <c r="F317" s="315">
        <v>10740</v>
      </c>
      <c r="G317" s="314" t="s">
        <v>21</v>
      </c>
      <c r="H317" s="396">
        <f>SUM(H318)</f>
        <v>880156</v>
      </c>
    </row>
    <row r="318" spans="1:8" x14ac:dyDescent="0.3">
      <c r="A318" s="429" t="s">
        <v>395</v>
      </c>
      <c r="B318" s="370" t="s">
        <v>70</v>
      </c>
      <c r="C318" s="352" t="s">
        <v>382</v>
      </c>
      <c r="D318" s="352" t="s">
        <v>188</v>
      </c>
      <c r="E318" s="320">
        <v>903</v>
      </c>
      <c r="F318" s="315">
        <v>10740</v>
      </c>
      <c r="G318" s="314" t="s">
        <v>23</v>
      </c>
      <c r="H318" s="396">
        <f>SUM(Лист1!G102)</f>
        <v>880156</v>
      </c>
    </row>
    <row r="319" spans="1:8" ht="27" x14ac:dyDescent="0.3">
      <c r="A319" s="324" t="s">
        <v>62</v>
      </c>
      <c r="B319" s="354" t="s">
        <v>70</v>
      </c>
      <c r="C319" s="354" t="s">
        <v>382</v>
      </c>
      <c r="D319" s="354" t="s">
        <v>188</v>
      </c>
      <c r="E319" s="343">
        <v>903</v>
      </c>
      <c r="F319" s="341">
        <v>10750</v>
      </c>
      <c r="G319" s="336" t="s">
        <v>15</v>
      </c>
      <c r="H319" s="395">
        <f>SUM(H320+H322)</f>
        <v>1296763</v>
      </c>
    </row>
    <row r="320" spans="1:8" ht="31.8" x14ac:dyDescent="0.3">
      <c r="A320" s="317" t="s">
        <v>53</v>
      </c>
      <c r="B320" s="370" t="s">
        <v>70</v>
      </c>
      <c r="C320" s="352" t="s">
        <v>382</v>
      </c>
      <c r="D320" s="352" t="s">
        <v>188</v>
      </c>
      <c r="E320" s="320">
        <v>903</v>
      </c>
      <c r="F320" s="315">
        <v>10750</v>
      </c>
      <c r="G320" s="314" t="s">
        <v>54</v>
      </c>
      <c r="H320" s="396">
        <f>SUM(H321)</f>
        <v>932537</v>
      </c>
    </row>
    <row r="321" spans="1:8" x14ac:dyDescent="0.3">
      <c r="A321" s="317" t="s">
        <v>58</v>
      </c>
      <c r="B321" s="370" t="s">
        <v>70</v>
      </c>
      <c r="C321" s="352" t="s">
        <v>382</v>
      </c>
      <c r="D321" s="352" t="s">
        <v>188</v>
      </c>
      <c r="E321" s="320">
        <v>903</v>
      </c>
      <c r="F321" s="315">
        <v>10750</v>
      </c>
      <c r="G321" s="314" t="s">
        <v>59</v>
      </c>
      <c r="H321" s="396">
        <f>SUM(Лист1!G105)</f>
        <v>932537</v>
      </c>
    </row>
    <row r="322" spans="1:8" x14ac:dyDescent="0.3">
      <c r="A322" s="317" t="s">
        <v>20</v>
      </c>
      <c r="B322" s="370" t="s">
        <v>70</v>
      </c>
      <c r="C322" s="352" t="s">
        <v>382</v>
      </c>
      <c r="D322" s="370" t="s">
        <v>188</v>
      </c>
      <c r="E322" s="320">
        <v>903</v>
      </c>
      <c r="F322" s="315">
        <v>10750</v>
      </c>
      <c r="G322" s="314" t="s">
        <v>21</v>
      </c>
      <c r="H322" s="396">
        <f>SUM(H323)</f>
        <v>364226</v>
      </c>
    </row>
    <row r="323" spans="1:8" x14ac:dyDescent="0.3">
      <c r="A323" s="429" t="s">
        <v>395</v>
      </c>
      <c r="B323" s="370" t="s">
        <v>70</v>
      </c>
      <c r="C323" s="352" t="s">
        <v>382</v>
      </c>
      <c r="D323" s="352" t="s">
        <v>188</v>
      </c>
      <c r="E323" s="320">
        <v>903</v>
      </c>
      <c r="F323" s="315">
        <v>10750</v>
      </c>
      <c r="G323" s="314" t="s">
        <v>23</v>
      </c>
      <c r="H323" s="396">
        <f>SUM(Лист1!G107)</f>
        <v>364226</v>
      </c>
    </row>
    <row r="324" spans="1:8" ht="27" x14ac:dyDescent="0.3">
      <c r="A324" s="324" t="s">
        <v>63</v>
      </c>
      <c r="B324" s="354" t="s">
        <v>70</v>
      </c>
      <c r="C324" s="354" t="s">
        <v>382</v>
      </c>
      <c r="D324" s="354" t="s">
        <v>188</v>
      </c>
      <c r="E324" s="343">
        <v>903</v>
      </c>
      <c r="F324" s="341">
        <v>10760</v>
      </c>
      <c r="G324" s="336" t="s">
        <v>15</v>
      </c>
      <c r="H324" s="395">
        <f>SUM(H325+H327+H329)</f>
        <v>30762992</v>
      </c>
    </row>
    <row r="325" spans="1:8" ht="31.8" x14ac:dyDescent="0.3">
      <c r="A325" s="317" t="s">
        <v>53</v>
      </c>
      <c r="B325" s="370" t="s">
        <v>70</v>
      </c>
      <c r="C325" s="352" t="s">
        <v>382</v>
      </c>
      <c r="D325" s="352" t="s">
        <v>188</v>
      </c>
      <c r="E325" s="320">
        <v>903</v>
      </c>
      <c r="F325" s="315">
        <v>10760</v>
      </c>
      <c r="G325" s="314" t="s">
        <v>54</v>
      </c>
      <c r="H325" s="396">
        <f>SUM(H326)</f>
        <v>29396651</v>
      </c>
    </row>
    <row r="326" spans="1:8" x14ac:dyDescent="0.3">
      <c r="A326" s="317" t="s">
        <v>58</v>
      </c>
      <c r="B326" s="370" t="s">
        <v>70</v>
      </c>
      <c r="C326" s="352" t="s">
        <v>382</v>
      </c>
      <c r="D326" s="352" t="s">
        <v>188</v>
      </c>
      <c r="E326" s="320">
        <v>903</v>
      </c>
      <c r="F326" s="315">
        <v>10760</v>
      </c>
      <c r="G326" s="314" t="s">
        <v>59</v>
      </c>
      <c r="H326" s="396">
        <f>SUM(Лист1!G110)</f>
        <v>29396651</v>
      </c>
    </row>
    <row r="327" spans="1:8" x14ac:dyDescent="0.3">
      <c r="A327" s="317" t="s">
        <v>20</v>
      </c>
      <c r="B327" s="370" t="s">
        <v>70</v>
      </c>
      <c r="C327" s="352" t="s">
        <v>382</v>
      </c>
      <c r="D327" s="352" t="s">
        <v>188</v>
      </c>
      <c r="E327" s="320">
        <v>903</v>
      </c>
      <c r="F327" s="315">
        <v>10760</v>
      </c>
      <c r="G327" s="314" t="s">
        <v>21</v>
      </c>
      <c r="H327" s="396">
        <f>SUM(H328)</f>
        <v>1188341</v>
      </c>
    </row>
    <row r="328" spans="1:8" x14ac:dyDescent="0.3">
      <c r="A328" s="429" t="s">
        <v>395</v>
      </c>
      <c r="B328" s="370" t="s">
        <v>70</v>
      </c>
      <c r="C328" s="352" t="s">
        <v>382</v>
      </c>
      <c r="D328" s="352" t="s">
        <v>188</v>
      </c>
      <c r="E328" s="320">
        <v>903</v>
      </c>
      <c r="F328" s="315">
        <v>10760</v>
      </c>
      <c r="G328" s="314" t="s">
        <v>23</v>
      </c>
      <c r="H328" s="396">
        <f>SUM(Лист1!G112)</f>
        <v>1188341</v>
      </c>
    </row>
    <row r="329" spans="1:8" x14ac:dyDescent="0.3">
      <c r="A329" s="317" t="s">
        <v>60</v>
      </c>
      <c r="B329" s="370" t="s">
        <v>70</v>
      </c>
      <c r="C329" s="352" t="s">
        <v>382</v>
      </c>
      <c r="D329" s="352" t="s">
        <v>188</v>
      </c>
      <c r="E329" s="320">
        <v>903</v>
      </c>
      <c r="F329" s="315">
        <v>10760</v>
      </c>
      <c r="G329" s="314" t="s">
        <v>61</v>
      </c>
      <c r="H329" s="396">
        <f>SUM(H330)</f>
        <v>178000</v>
      </c>
    </row>
    <row r="330" spans="1:8" x14ac:dyDescent="0.3">
      <c r="A330" s="429" t="s">
        <v>355</v>
      </c>
      <c r="B330" s="370" t="s">
        <v>70</v>
      </c>
      <c r="C330" s="352" t="s">
        <v>382</v>
      </c>
      <c r="D330" s="370" t="s">
        <v>188</v>
      </c>
      <c r="E330" s="311">
        <v>903</v>
      </c>
      <c r="F330" s="426">
        <v>10760</v>
      </c>
      <c r="G330" s="425" t="s">
        <v>354</v>
      </c>
      <c r="H330" s="396">
        <f>SUM(Лист1!G114)</f>
        <v>178000</v>
      </c>
    </row>
    <row r="331" spans="1:8" ht="24" x14ac:dyDescent="0.3">
      <c r="A331" s="374" t="s">
        <v>64</v>
      </c>
      <c r="B331" s="354" t="s">
        <v>70</v>
      </c>
      <c r="C331" s="354" t="s">
        <v>382</v>
      </c>
      <c r="D331" s="354" t="s">
        <v>188</v>
      </c>
      <c r="E331" s="343">
        <v>903</v>
      </c>
      <c r="F331" s="341">
        <v>10720</v>
      </c>
      <c r="G331" s="336" t="s">
        <v>15</v>
      </c>
      <c r="H331" s="395">
        <f>SUM(H332)</f>
        <v>364000</v>
      </c>
    </row>
    <row r="332" spans="1:8" ht="31.8" x14ac:dyDescent="0.3">
      <c r="A332" s="317" t="s">
        <v>53</v>
      </c>
      <c r="B332" s="370" t="s">
        <v>70</v>
      </c>
      <c r="C332" s="352" t="s">
        <v>382</v>
      </c>
      <c r="D332" s="352" t="s">
        <v>188</v>
      </c>
      <c r="E332" s="311">
        <v>903</v>
      </c>
      <c r="F332" s="315">
        <v>10720</v>
      </c>
      <c r="G332" s="314" t="s">
        <v>54</v>
      </c>
      <c r="H332" s="396">
        <f>SUM(H333)</f>
        <v>364000</v>
      </c>
    </row>
    <row r="333" spans="1:8" x14ac:dyDescent="0.3">
      <c r="A333" s="317" t="s">
        <v>58</v>
      </c>
      <c r="B333" s="370" t="s">
        <v>70</v>
      </c>
      <c r="C333" s="352" t="s">
        <v>382</v>
      </c>
      <c r="D333" s="352" t="s">
        <v>188</v>
      </c>
      <c r="E333" s="311">
        <v>903</v>
      </c>
      <c r="F333" s="315">
        <v>10720</v>
      </c>
      <c r="G333" s="314" t="s">
        <v>59</v>
      </c>
      <c r="H333" s="396">
        <f>SUM(Лист1!G117)</f>
        <v>364000</v>
      </c>
    </row>
    <row r="334" spans="1:8" ht="24" x14ac:dyDescent="0.3">
      <c r="A334" s="372" t="s">
        <v>65</v>
      </c>
      <c r="B334" s="354" t="s">
        <v>70</v>
      </c>
      <c r="C334" s="354" t="s">
        <v>382</v>
      </c>
      <c r="D334" s="354" t="s">
        <v>188</v>
      </c>
      <c r="E334" s="343">
        <v>903</v>
      </c>
      <c r="F334" s="341">
        <v>11310</v>
      </c>
      <c r="G334" s="342" t="s">
        <v>15</v>
      </c>
      <c r="H334" s="395">
        <f>SUM(H335)</f>
        <v>100000</v>
      </c>
    </row>
    <row r="335" spans="1:8" ht="21.6" x14ac:dyDescent="0.3">
      <c r="A335" s="317" t="s">
        <v>24</v>
      </c>
      <c r="B335" s="370" t="s">
        <v>70</v>
      </c>
      <c r="C335" s="352" t="s">
        <v>382</v>
      </c>
      <c r="D335" s="352" t="s">
        <v>188</v>
      </c>
      <c r="E335" s="311">
        <v>903</v>
      </c>
      <c r="F335" s="315">
        <v>11310</v>
      </c>
      <c r="G335" s="314" t="s">
        <v>25</v>
      </c>
      <c r="H335" s="396">
        <f>SUM(H336:H337)</f>
        <v>100000</v>
      </c>
    </row>
    <row r="336" spans="1:8" x14ac:dyDescent="0.3">
      <c r="A336" s="430" t="s">
        <v>385</v>
      </c>
      <c r="B336" s="370" t="s">
        <v>70</v>
      </c>
      <c r="C336" s="352" t="s">
        <v>382</v>
      </c>
      <c r="D336" s="352" t="s">
        <v>188</v>
      </c>
      <c r="E336" s="311">
        <v>903</v>
      </c>
      <c r="F336" s="315">
        <v>11310</v>
      </c>
      <c r="G336" s="314" t="s">
        <v>384</v>
      </c>
      <c r="H336" s="396">
        <f>SUM(Лист1!G120)</f>
        <v>100000</v>
      </c>
    </row>
    <row r="337" spans="1:8" x14ac:dyDescent="0.3">
      <c r="A337" s="468" t="s">
        <v>387</v>
      </c>
      <c r="B337" s="370" t="s">
        <v>70</v>
      </c>
      <c r="C337" s="352" t="s">
        <v>382</v>
      </c>
      <c r="D337" s="352" t="s">
        <v>188</v>
      </c>
      <c r="E337" s="311">
        <v>903</v>
      </c>
      <c r="F337" s="315">
        <v>11310</v>
      </c>
      <c r="G337" s="314" t="s">
        <v>386</v>
      </c>
      <c r="H337" s="396">
        <f>SUM(Лист1!G121)</f>
        <v>0</v>
      </c>
    </row>
    <row r="338" spans="1:8" ht="46.8" x14ac:dyDescent="0.3">
      <c r="A338" s="374" t="s">
        <v>48</v>
      </c>
      <c r="B338" s="354" t="s">
        <v>70</v>
      </c>
      <c r="C338" s="354" t="s">
        <v>382</v>
      </c>
      <c r="D338" s="354" t="s">
        <v>188</v>
      </c>
      <c r="E338" s="343">
        <v>903</v>
      </c>
      <c r="F338" s="341">
        <v>11380</v>
      </c>
      <c r="G338" s="342" t="s">
        <v>15</v>
      </c>
      <c r="H338" s="395">
        <f>SUM(H339)</f>
        <v>432000</v>
      </c>
    </row>
    <row r="339" spans="1:8" ht="21.6" x14ac:dyDescent="0.3">
      <c r="A339" s="317" t="s">
        <v>24</v>
      </c>
      <c r="B339" s="370" t="s">
        <v>70</v>
      </c>
      <c r="C339" s="352" t="s">
        <v>382</v>
      </c>
      <c r="D339" s="370" t="s">
        <v>188</v>
      </c>
      <c r="E339" s="311">
        <v>903</v>
      </c>
      <c r="F339" s="315">
        <v>11380</v>
      </c>
      <c r="G339" s="314" t="s">
        <v>25</v>
      </c>
      <c r="H339" s="396">
        <f>SUM(H340:H341)</f>
        <v>432000</v>
      </c>
    </row>
    <row r="340" spans="1:8" x14ac:dyDescent="0.3">
      <c r="A340" s="430" t="s">
        <v>385</v>
      </c>
      <c r="B340" s="370" t="s">
        <v>70</v>
      </c>
      <c r="C340" s="352" t="s">
        <v>382</v>
      </c>
      <c r="D340" s="352" t="s">
        <v>188</v>
      </c>
      <c r="E340" s="311">
        <v>903</v>
      </c>
      <c r="F340" s="315">
        <v>11380</v>
      </c>
      <c r="G340" s="314" t="s">
        <v>384</v>
      </c>
      <c r="H340" s="396">
        <f>SUM(Лист1!G86)</f>
        <v>309420</v>
      </c>
    </row>
    <row r="341" spans="1:8" x14ac:dyDescent="0.3">
      <c r="A341" s="468" t="s">
        <v>387</v>
      </c>
      <c r="B341" s="370" t="s">
        <v>70</v>
      </c>
      <c r="C341" s="352" t="s">
        <v>382</v>
      </c>
      <c r="D341" s="352" t="s">
        <v>188</v>
      </c>
      <c r="E341" s="311">
        <v>903</v>
      </c>
      <c r="F341" s="315">
        <v>11380</v>
      </c>
      <c r="G341" s="314" t="s">
        <v>386</v>
      </c>
      <c r="H341" s="396">
        <f>SUM(Лист1!G87)</f>
        <v>122580</v>
      </c>
    </row>
    <row r="342" spans="1:8" ht="53.4" x14ac:dyDescent="0.3">
      <c r="A342" s="333" t="s">
        <v>66</v>
      </c>
      <c r="B342" s="354" t="s">
        <v>70</v>
      </c>
      <c r="C342" s="354" t="s">
        <v>382</v>
      </c>
      <c r="D342" s="354" t="s">
        <v>188</v>
      </c>
      <c r="E342" s="343">
        <v>903</v>
      </c>
      <c r="F342" s="341">
        <v>11400</v>
      </c>
      <c r="G342" s="336" t="s">
        <v>15</v>
      </c>
      <c r="H342" s="395">
        <f>SUM(H343)</f>
        <v>0</v>
      </c>
    </row>
    <row r="343" spans="1:8" ht="31.8" x14ac:dyDescent="0.3">
      <c r="A343" s="317" t="s">
        <v>53</v>
      </c>
      <c r="B343" s="370" t="s">
        <v>70</v>
      </c>
      <c r="C343" s="352" t="s">
        <v>382</v>
      </c>
      <c r="D343" s="352" t="s">
        <v>188</v>
      </c>
      <c r="E343" s="311">
        <v>903</v>
      </c>
      <c r="F343" s="315">
        <v>11400</v>
      </c>
      <c r="G343" s="314" t="s">
        <v>54</v>
      </c>
      <c r="H343" s="396">
        <f>SUM(H344)</f>
        <v>0</v>
      </c>
    </row>
    <row r="344" spans="1:8" x14ac:dyDescent="0.3">
      <c r="A344" s="317" t="s">
        <v>58</v>
      </c>
      <c r="B344" s="370" t="s">
        <v>70</v>
      </c>
      <c r="C344" s="352" t="s">
        <v>382</v>
      </c>
      <c r="D344" s="352" t="s">
        <v>188</v>
      </c>
      <c r="E344" s="311">
        <v>903</v>
      </c>
      <c r="F344" s="315">
        <v>11400</v>
      </c>
      <c r="G344" s="314" t="s">
        <v>59</v>
      </c>
      <c r="H344" s="396">
        <f>SUM(Лист1!G124)</f>
        <v>0</v>
      </c>
    </row>
    <row r="345" spans="1:8" ht="17.399999999999999" x14ac:dyDescent="0.3">
      <c r="A345" s="331" t="s">
        <v>218</v>
      </c>
      <c r="B345" s="355" t="s">
        <v>93</v>
      </c>
      <c r="C345" s="348"/>
      <c r="D345" s="348"/>
      <c r="E345" s="311"/>
      <c r="F345" s="315"/>
      <c r="G345" s="314"/>
      <c r="H345" s="395">
        <f>SUM(H346+H359+H394)</f>
        <v>41354904</v>
      </c>
    </row>
    <row r="346" spans="1:8" ht="28.2" x14ac:dyDescent="0.3">
      <c r="A346" s="510" t="s">
        <v>219</v>
      </c>
      <c r="B346" s="355" t="s">
        <v>93</v>
      </c>
      <c r="C346" s="359" t="s">
        <v>380</v>
      </c>
      <c r="D346" s="359"/>
      <c r="E346" s="311"/>
      <c r="F346" s="315"/>
      <c r="G346" s="314"/>
      <c r="H346" s="395">
        <f>SUM(H347)</f>
        <v>8868650</v>
      </c>
    </row>
    <row r="347" spans="1:8" ht="53.4" x14ac:dyDescent="0.3">
      <c r="A347" s="436" t="s">
        <v>346</v>
      </c>
      <c r="B347" s="355" t="s">
        <v>93</v>
      </c>
      <c r="C347" s="359" t="s">
        <v>380</v>
      </c>
      <c r="D347" s="359" t="s">
        <v>68</v>
      </c>
      <c r="E347" s="311"/>
      <c r="F347" s="426"/>
      <c r="G347" s="425"/>
      <c r="H347" s="395">
        <f>SUM(H348)</f>
        <v>8868650</v>
      </c>
    </row>
    <row r="348" spans="1:8" ht="40.200000000000003" x14ac:dyDescent="0.3">
      <c r="A348" s="436" t="s">
        <v>347</v>
      </c>
      <c r="B348" s="355" t="s">
        <v>93</v>
      </c>
      <c r="C348" s="359" t="s">
        <v>380</v>
      </c>
      <c r="D348" s="359" t="s">
        <v>188</v>
      </c>
      <c r="E348" s="311"/>
      <c r="F348" s="426"/>
      <c r="G348" s="425"/>
      <c r="H348" s="395">
        <f>SUM(H349)</f>
        <v>8868650</v>
      </c>
    </row>
    <row r="349" spans="1:8" ht="34.799999999999997" x14ac:dyDescent="0.3">
      <c r="A349" s="350" t="s">
        <v>220</v>
      </c>
      <c r="B349" s="355" t="s">
        <v>93</v>
      </c>
      <c r="C349" s="359" t="s">
        <v>380</v>
      </c>
      <c r="D349" s="359" t="s">
        <v>188</v>
      </c>
      <c r="E349" s="325">
        <v>926</v>
      </c>
      <c r="F349" s="386" t="s">
        <v>323</v>
      </c>
      <c r="G349" s="386" t="s">
        <v>15</v>
      </c>
      <c r="H349" s="395">
        <f>SUM(H350+H353+H356)</f>
        <v>8868650</v>
      </c>
    </row>
    <row r="350" spans="1:8" ht="27" x14ac:dyDescent="0.3">
      <c r="A350" s="324" t="s">
        <v>117</v>
      </c>
      <c r="B350" s="354" t="s">
        <v>93</v>
      </c>
      <c r="C350" s="360" t="s">
        <v>380</v>
      </c>
      <c r="D350" s="360" t="s">
        <v>188</v>
      </c>
      <c r="E350" s="343">
        <v>926</v>
      </c>
      <c r="F350" s="341">
        <v>10680</v>
      </c>
      <c r="G350" s="336" t="s">
        <v>15</v>
      </c>
      <c r="H350" s="395">
        <f>SUM(H351)</f>
        <v>8768650</v>
      </c>
    </row>
    <row r="351" spans="1:8" ht="21.6" x14ac:dyDescent="0.3">
      <c r="A351" s="317" t="s">
        <v>24</v>
      </c>
      <c r="B351" s="352" t="s">
        <v>93</v>
      </c>
      <c r="C351" s="361" t="s">
        <v>380</v>
      </c>
      <c r="D351" s="361" t="s">
        <v>188</v>
      </c>
      <c r="E351" s="311">
        <v>926</v>
      </c>
      <c r="F351" s="315">
        <v>10680</v>
      </c>
      <c r="G351" s="314" t="s">
        <v>25</v>
      </c>
      <c r="H351" s="396">
        <f>SUM(H352:H352)</f>
        <v>8768650</v>
      </c>
    </row>
    <row r="352" spans="1:8" x14ac:dyDescent="0.3">
      <c r="A352" s="430" t="s">
        <v>385</v>
      </c>
      <c r="B352" s="401" t="s">
        <v>93</v>
      </c>
      <c r="C352" s="402">
        <v>1</v>
      </c>
      <c r="D352" s="402">
        <v>11</v>
      </c>
      <c r="E352" s="403">
        <v>926</v>
      </c>
      <c r="F352" s="400">
        <v>10680</v>
      </c>
      <c r="G352" s="389">
        <v>610</v>
      </c>
      <c r="H352" s="396">
        <f>SUM(Лист1!G202)</f>
        <v>8768650</v>
      </c>
    </row>
    <row r="353" spans="1:8" ht="27" x14ac:dyDescent="0.3">
      <c r="A353" s="324" t="s">
        <v>45</v>
      </c>
      <c r="B353" s="354" t="s">
        <v>93</v>
      </c>
      <c r="C353" s="360" t="s">
        <v>380</v>
      </c>
      <c r="D353" s="360" t="s">
        <v>188</v>
      </c>
      <c r="E353" s="343">
        <v>926</v>
      </c>
      <c r="F353" s="341">
        <v>10710</v>
      </c>
      <c r="G353" s="336" t="s">
        <v>15</v>
      </c>
      <c r="H353" s="395">
        <f>SUM(H354)</f>
        <v>60000</v>
      </c>
    </row>
    <row r="354" spans="1:8" ht="21.6" x14ac:dyDescent="0.3">
      <c r="A354" s="317" t="s">
        <v>24</v>
      </c>
      <c r="B354" s="352" t="s">
        <v>93</v>
      </c>
      <c r="C354" s="361" t="s">
        <v>380</v>
      </c>
      <c r="D354" s="361" t="s">
        <v>188</v>
      </c>
      <c r="E354" s="311">
        <v>926</v>
      </c>
      <c r="F354" s="315">
        <v>10710</v>
      </c>
      <c r="G354" s="314" t="s">
        <v>25</v>
      </c>
      <c r="H354" s="396">
        <f>SUM(H355)</f>
        <v>60000</v>
      </c>
    </row>
    <row r="355" spans="1:8" x14ac:dyDescent="0.3">
      <c r="A355" s="430" t="s">
        <v>385</v>
      </c>
      <c r="B355" s="352" t="s">
        <v>93</v>
      </c>
      <c r="C355" s="361" t="s">
        <v>380</v>
      </c>
      <c r="D355" s="361" t="s">
        <v>188</v>
      </c>
      <c r="E355" s="311">
        <v>926</v>
      </c>
      <c r="F355" s="315">
        <v>10710</v>
      </c>
      <c r="G355" s="314" t="s">
        <v>384</v>
      </c>
      <c r="H355" s="396">
        <f>SUM(Лист1!G205)</f>
        <v>60000</v>
      </c>
    </row>
    <row r="356" spans="1:8" ht="53.4" x14ac:dyDescent="0.3">
      <c r="A356" s="319" t="s">
        <v>36</v>
      </c>
      <c r="B356" s="354" t="s">
        <v>93</v>
      </c>
      <c r="C356" s="360" t="s">
        <v>380</v>
      </c>
      <c r="D356" s="360" t="s">
        <v>188</v>
      </c>
      <c r="E356" s="343">
        <v>926</v>
      </c>
      <c r="F356" s="338">
        <v>14770</v>
      </c>
      <c r="G356" s="345" t="s">
        <v>15</v>
      </c>
      <c r="H356" s="395">
        <f>SUM(H357)</f>
        <v>40000</v>
      </c>
    </row>
    <row r="357" spans="1:8" ht="21.6" x14ac:dyDescent="0.3">
      <c r="A357" s="317" t="s">
        <v>24</v>
      </c>
      <c r="B357" s="352" t="s">
        <v>93</v>
      </c>
      <c r="C357" s="361" t="s">
        <v>380</v>
      </c>
      <c r="D357" s="361" t="s">
        <v>188</v>
      </c>
      <c r="E357" s="311">
        <v>926</v>
      </c>
      <c r="F357" s="322">
        <v>14770</v>
      </c>
      <c r="G357" s="314" t="s">
        <v>25</v>
      </c>
      <c r="H357" s="396">
        <f>SUM(H358)</f>
        <v>40000</v>
      </c>
    </row>
    <row r="358" spans="1:8" x14ac:dyDescent="0.3">
      <c r="A358" s="430" t="s">
        <v>385</v>
      </c>
      <c r="B358" s="352" t="s">
        <v>93</v>
      </c>
      <c r="C358" s="361" t="s">
        <v>380</v>
      </c>
      <c r="D358" s="361" t="s">
        <v>188</v>
      </c>
      <c r="E358" s="311">
        <v>926</v>
      </c>
      <c r="F358" s="322">
        <v>14770</v>
      </c>
      <c r="G358" s="314" t="s">
        <v>384</v>
      </c>
      <c r="H358" s="396">
        <f>SUM(Лист1!G208)</f>
        <v>40000</v>
      </c>
    </row>
    <row r="359" spans="1:8" ht="28.2" x14ac:dyDescent="0.3">
      <c r="A359" s="510" t="s">
        <v>221</v>
      </c>
      <c r="B359" s="355" t="s">
        <v>93</v>
      </c>
      <c r="C359" s="359" t="s">
        <v>229</v>
      </c>
      <c r="D359" s="359"/>
      <c r="E359" s="311"/>
      <c r="F359" s="322"/>
      <c r="G359" s="321"/>
      <c r="H359" s="404">
        <f>SUM(H360)</f>
        <v>31475079</v>
      </c>
    </row>
    <row r="360" spans="1:8" ht="40.200000000000003" x14ac:dyDescent="0.3">
      <c r="A360" s="436" t="s">
        <v>348</v>
      </c>
      <c r="B360" s="355" t="s">
        <v>93</v>
      </c>
      <c r="C360" s="359" t="s">
        <v>229</v>
      </c>
      <c r="D360" s="359" t="s">
        <v>68</v>
      </c>
      <c r="E360" s="311"/>
      <c r="F360" s="433"/>
      <c r="G360" s="432"/>
      <c r="H360" s="544">
        <f>SUM(H361)</f>
        <v>31475079</v>
      </c>
    </row>
    <row r="361" spans="1:8" ht="40.200000000000003" x14ac:dyDescent="0.3">
      <c r="A361" s="436" t="s">
        <v>349</v>
      </c>
      <c r="B361" s="355" t="s">
        <v>93</v>
      </c>
      <c r="C361" s="359" t="s">
        <v>229</v>
      </c>
      <c r="D361" s="359" t="s">
        <v>188</v>
      </c>
      <c r="E361" s="311"/>
      <c r="F361" s="433"/>
      <c r="G361" s="432"/>
      <c r="H361" s="544">
        <f>SUM(H362+H366+H369+H372+H375+H378+H381+H388+H391)</f>
        <v>31475079</v>
      </c>
    </row>
    <row r="362" spans="1:8" x14ac:dyDescent="0.3">
      <c r="A362" s="324" t="s">
        <v>118</v>
      </c>
      <c r="B362" s="354" t="s">
        <v>93</v>
      </c>
      <c r="C362" s="360" t="s">
        <v>229</v>
      </c>
      <c r="D362" s="360" t="s">
        <v>188</v>
      </c>
      <c r="E362" s="343">
        <v>926</v>
      </c>
      <c r="F362" s="341">
        <v>10540</v>
      </c>
      <c r="G362" s="342" t="s">
        <v>15</v>
      </c>
      <c r="H362" s="395">
        <f>SUM(H363)</f>
        <v>9606314</v>
      </c>
    </row>
    <row r="363" spans="1:8" x14ac:dyDescent="0.3">
      <c r="A363" s="318" t="s">
        <v>222</v>
      </c>
      <c r="B363" s="352" t="s">
        <v>93</v>
      </c>
      <c r="C363" s="361" t="s">
        <v>229</v>
      </c>
      <c r="D363" s="361" t="s">
        <v>188</v>
      </c>
      <c r="E363" s="311">
        <v>926</v>
      </c>
      <c r="F363" s="315">
        <v>10540</v>
      </c>
      <c r="G363" s="316" t="s">
        <v>15</v>
      </c>
      <c r="H363" s="396">
        <f>SUM(H364)</f>
        <v>9606314</v>
      </c>
    </row>
    <row r="364" spans="1:8" ht="21.6" x14ac:dyDescent="0.3">
      <c r="A364" s="317" t="s">
        <v>24</v>
      </c>
      <c r="B364" s="352" t="s">
        <v>93</v>
      </c>
      <c r="C364" s="361" t="s">
        <v>229</v>
      </c>
      <c r="D364" s="361" t="s">
        <v>188</v>
      </c>
      <c r="E364" s="311">
        <v>926</v>
      </c>
      <c r="F364" s="315">
        <v>10540</v>
      </c>
      <c r="G364" s="314" t="s">
        <v>25</v>
      </c>
      <c r="H364" s="396">
        <f>SUM(H365:H365)</f>
        <v>9606314</v>
      </c>
    </row>
    <row r="365" spans="1:8" x14ac:dyDescent="0.3">
      <c r="A365" s="430" t="s">
        <v>385</v>
      </c>
      <c r="B365" s="352" t="s">
        <v>93</v>
      </c>
      <c r="C365" s="361" t="s">
        <v>229</v>
      </c>
      <c r="D365" s="361" t="s">
        <v>188</v>
      </c>
      <c r="E365" s="311">
        <v>926</v>
      </c>
      <c r="F365" s="315">
        <v>10540</v>
      </c>
      <c r="G365" s="314" t="s">
        <v>384</v>
      </c>
      <c r="H365" s="396">
        <f>SUM(Лист1!G213)</f>
        <v>9606314</v>
      </c>
    </row>
    <row r="366" spans="1:8" x14ac:dyDescent="0.3">
      <c r="A366" s="324" t="s">
        <v>119</v>
      </c>
      <c r="B366" s="354" t="s">
        <v>93</v>
      </c>
      <c r="C366" s="360" t="s">
        <v>229</v>
      </c>
      <c r="D366" s="360" t="s">
        <v>188</v>
      </c>
      <c r="E366" s="343">
        <v>926</v>
      </c>
      <c r="F366" s="341">
        <v>10570</v>
      </c>
      <c r="G366" s="342" t="s">
        <v>15</v>
      </c>
      <c r="H366" s="395">
        <f>SUM(H367)</f>
        <v>124000</v>
      </c>
    </row>
    <row r="367" spans="1:8" ht="21.6" x14ac:dyDescent="0.3">
      <c r="A367" s="317" t="s">
        <v>24</v>
      </c>
      <c r="B367" s="352" t="s">
        <v>93</v>
      </c>
      <c r="C367" s="361" t="s">
        <v>229</v>
      </c>
      <c r="D367" s="361" t="s">
        <v>188</v>
      </c>
      <c r="E367" s="311">
        <v>926</v>
      </c>
      <c r="F367" s="315">
        <v>10570</v>
      </c>
      <c r="G367" s="314" t="s">
        <v>25</v>
      </c>
      <c r="H367" s="396">
        <f>SUM(H368)</f>
        <v>124000</v>
      </c>
    </row>
    <row r="368" spans="1:8" x14ac:dyDescent="0.3">
      <c r="A368" s="430" t="s">
        <v>385</v>
      </c>
      <c r="B368" s="352" t="s">
        <v>93</v>
      </c>
      <c r="C368" s="361" t="s">
        <v>229</v>
      </c>
      <c r="D368" s="361" t="s">
        <v>188</v>
      </c>
      <c r="E368" s="311">
        <v>926</v>
      </c>
      <c r="F368" s="315">
        <v>10570</v>
      </c>
      <c r="G368" s="314" t="s">
        <v>384</v>
      </c>
      <c r="H368" s="396">
        <f>SUM(Лист1!G216)</f>
        <v>124000</v>
      </c>
    </row>
    <row r="369" spans="1:8" x14ac:dyDescent="0.3">
      <c r="A369" s="324" t="s">
        <v>120</v>
      </c>
      <c r="B369" s="354" t="s">
        <v>93</v>
      </c>
      <c r="C369" s="360" t="s">
        <v>229</v>
      </c>
      <c r="D369" s="360" t="s">
        <v>188</v>
      </c>
      <c r="E369" s="343">
        <v>926</v>
      </c>
      <c r="F369" s="341">
        <v>10550</v>
      </c>
      <c r="G369" s="342" t="s">
        <v>15</v>
      </c>
      <c r="H369" s="395">
        <f>SUM(H370)</f>
        <v>4599109</v>
      </c>
    </row>
    <row r="370" spans="1:8" ht="21.6" x14ac:dyDescent="0.3">
      <c r="A370" s="317" t="s">
        <v>24</v>
      </c>
      <c r="B370" s="352" t="s">
        <v>93</v>
      </c>
      <c r="C370" s="361" t="s">
        <v>229</v>
      </c>
      <c r="D370" s="361" t="s">
        <v>188</v>
      </c>
      <c r="E370" s="311">
        <v>926</v>
      </c>
      <c r="F370" s="315">
        <v>10550</v>
      </c>
      <c r="G370" s="314" t="s">
        <v>25</v>
      </c>
      <c r="H370" s="396">
        <f>SUM(H371:H371)</f>
        <v>4599109</v>
      </c>
    </row>
    <row r="371" spans="1:8" x14ac:dyDescent="0.3">
      <c r="A371" s="430" t="s">
        <v>385</v>
      </c>
      <c r="B371" s="352" t="s">
        <v>93</v>
      </c>
      <c r="C371" s="361" t="s">
        <v>229</v>
      </c>
      <c r="D371" s="361" t="s">
        <v>188</v>
      </c>
      <c r="E371" s="311">
        <v>926</v>
      </c>
      <c r="F371" s="315">
        <v>10550</v>
      </c>
      <c r="G371" s="314" t="s">
        <v>384</v>
      </c>
      <c r="H371" s="396">
        <f>SUM(Лист1!G219)</f>
        <v>4599109</v>
      </c>
    </row>
    <row r="372" spans="1:8" ht="27" x14ac:dyDescent="0.3">
      <c r="A372" s="324" t="s">
        <v>121</v>
      </c>
      <c r="B372" s="354" t="s">
        <v>93</v>
      </c>
      <c r="C372" s="360" t="s">
        <v>229</v>
      </c>
      <c r="D372" s="360" t="s">
        <v>188</v>
      </c>
      <c r="E372" s="343">
        <v>926</v>
      </c>
      <c r="F372" s="341">
        <v>10580</v>
      </c>
      <c r="G372" s="342" t="s">
        <v>15</v>
      </c>
      <c r="H372" s="395">
        <f>SUM(H373)</f>
        <v>38000</v>
      </c>
    </row>
    <row r="373" spans="1:8" ht="21.6" x14ac:dyDescent="0.3">
      <c r="A373" s="317" t="s">
        <v>24</v>
      </c>
      <c r="B373" s="352" t="s">
        <v>93</v>
      </c>
      <c r="C373" s="361" t="s">
        <v>229</v>
      </c>
      <c r="D373" s="361" t="s">
        <v>188</v>
      </c>
      <c r="E373" s="311">
        <v>926</v>
      </c>
      <c r="F373" s="315">
        <v>10580</v>
      </c>
      <c r="G373" s="314" t="s">
        <v>25</v>
      </c>
      <c r="H373" s="396">
        <f>SUM(H374)</f>
        <v>38000</v>
      </c>
    </row>
    <row r="374" spans="1:8" x14ac:dyDescent="0.3">
      <c r="A374" s="430" t="s">
        <v>385</v>
      </c>
      <c r="B374" s="352" t="s">
        <v>93</v>
      </c>
      <c r="C374" s="361" t="s">
        <v>229</v>
      </c>
      <c r="D374" s="361" t="s">
        <v>188</v>
      </c>
      <c r="E374" s="311">
        <v>926</v>
      </c>
      <c r="F374" s="315">
        <v>10580</v>
      </c>
      <c r="G374" s="314" t="s">
        <v>384</v>
      </c>
      <c r="H374" s="396">
        <f>SUM(Лист1!G222)</f>
        <v>38000</v>
      </c>
    </row>
    <row r="375" spans="1:8" x14ac:dyDescent="0.3">
      <c r="A375" s="324" t="s">
        <v>122</v>
      </c>
      <c r="B375" s="354" t="s">
        <v>93</v>
      </c>
      <c r="C375" s="360" t="s">
        <v>229</v>
      </c>
      <c r="D375" s="360" t="s">
        <v>188</v>
      </c>
      <c r="E375" s="343">
        <v>926</v>
      </c>
      <c r="F375" s="341">
        <v>10560</v>
      </c>
      <c r="G375" s="342" t="s">
        <v>15</v>
      </c>
      <c r="H375" s="395">
        <f>SUM(H376)</f>
        <v>2463842</v>
      </c>
    </row>
    <row r="376" spans="1:8" ht="21.6" x14ac:dyDescent="0.3">
      <c r="A376" s="317" t="s">
        <v>24</v>
      </c>
      <c r="B376" s="352" t="s">
        <v>93</v>
      </c>
      <c r="C376" s="361" t="s">
        <v>229</v>
      </c>
      <c r="D376" s="361" t="s">
        <v>188</v>
      </c>
      <c r="E376" s="311">
        <v>926</v>
      </c>
      <c r="F376" s="315">
        <v>10560</v>
      </c>
      <c r="G376" s="314" t="s">
        <v>25</v>
      </c>
      <c r="H376" s="396">
        <f>SUM(H377)</f>
        <v>2463842</v>
      </c>
    </row>
    <row r="377" spans="1:8" x14ac:dyDescent="0.3">
      <c r="A377" s="430" t="s">
        <v>385</v>
      </c>
      <c r="B377" s="352" t="s">
        <v>93</v>
      </c>
      <c r="C377" s="361" t="s">
        <v>229</v>
      </c>
      <c r="D377" s="361" t="s">
        <v>188</v>
      </c>
      <c r="E377" s="311">
        <v>926</v>
      </c>
      <c r="F377" s="315">
        <v>10560</v>
      </c>
      <c r="G377" s="314" t="s">
        <v>384</v>
      </c>
      <c r="H377" s="396">
        <f>SUM(Лист1!G225)</f>
        <v>2463842</v>
      </c>
    </row>
    <row r="378" spans="1:8" x14ac:dyDescent="0.3">
      <c r="A378" s="374" t="s">
        <v>123</v>
      </c>
      <c r="B378" s="354" t="s">
        <v>93</v>
      </c>
      <c r="C378" s="360" t="s">
        <v>229</v>
      </c>
      <c r="D378" s="360" t="s">
        <v>188</v>
      </c>
      <c r="E378" s="343">
        <v>926</v>
      </c>
      <c r="F378" s="341">
        <v>10590</v>
      </c>
      <c r="G378" s="342" t="s">
        <v>15</v>
      </c>
      <c r="H378" s="395">
        <f>SUM(H379)</f>
        <v>20000</v>
      </c>
    </row>
    <row r="379" spans="1:8" ht="21.6" x14ac:dyDescent="0.3">
      <c r="A379" s="317" t="s">
        <v>24</v>
      </c>
      <c r="B379" s="352" t="s">
        <v>93</v>
      </c>
      <c r="C379" s="361" t="s">
        <v>229</v>
      </c>
      <c r="D379" s="361" t="s">
        <v>188</v>
      </c>
      <c r="E379" s="311">
        <v>926</v>
      </c>
      <c r="F379" s="315">
        <v>10590</v>
      </c>
      <c r="G379" s="314" t="s">
        <v>25</v>
      </c>
      <c r="H379" s="396">
        <f>SUM(H380)</f>
        <v>20000</v>
      </c>
    </row>
    <row r="380" spans="1:8" x14ac:dyDescent="0.3">
      <c r="A380" s="430" t="s">
        <v>385</v>
      </c>
      <c r="B380" s="352" t="s">
        <v>93</v>
      </c>
      <c r="C380" s="361" t="s">
        <v>229</v>
      </c>
      <c r="D380" s="361" t="s">
        <v>188</v>
      </c>
      <c r="E380" s="311">
        <v>926</v>
      </c>
      <c r="F380" s="315">
        <v>10590</v>
      </c>
      <c r="G380" s="314" t="s">
        <v>384</v>
      </c>
      <c r="H380" s="396">
        <f>SUM(Лист1!G228)</f>
        <v>20000</v>
      </c>
    </row>
    <row r="381" spans="1:8" ht="24" x14ac:dyDescent="0.3">
      <c r="A381" s="374" t="s">
        <v>124</v>
      </c>
      <c r="B381" s="354" t="s">
        <v>93</v>
      </c>
      <c r="C381" s="360" t="s">
        <v>229</v>
      </c>
      <c r="D381" s="360" t="s">
        <v>188</v>
      </c>
      <c r="E381" s="345" t="s">
        <v>116</v>
      </c>
      <c r="F381" s="341">
        <v>10620</v>
      </c>
      <c r="G381" s="342" t="s">
        <v>15</v>
      </c>
      <c r="H381" s="395">
        <f>SUM(H382+H384+H386)</f>
        <v>2366475</v>
      </c>
    </row>
    <row r="382" spans="1:8" ht="31.8" x14ac:dyDescent="0.3">
      <c r="A382" s="330" t="s">
        <v>53</v>
      </c>
      <c r="B382" s="352" t="s">
        <v>93</v>
      </c>
      <c r="C382" s="361" t="s">
        <v>229</v>
      </c>
      <c r="D382" s="361" t="s">
        <v>188</v>
      </c>
      <c r="E382" s="321" t="s">
        <v>116</v>
      </c>
      <c r="F382" s="315">
        <v>10620</v>
      </c>
      <c r="G382" s="314" t="s">
        <v>54</v>
      </c>
      <c r="H382" s="396">
        <f>SUM(H383)</f>
        <v>2287475</v>
      </c>
    </row>
    <row r="383" spans="1:8" x14ac:dyDescent="0.3">
      <c r="A383" s="317" t="s">
        <v>58</v>
      </c>
      <c r="B383" s="352" t="s">
        <v>93</v>
      </c>
      <c r="C383" s="361" t="s">
        <v>229</v>
      </c>
      <c r="D383" s="361" t="s">
        <v>188</v>
      </c>
      <c r="E383" s="321" t="s">
        <v>116</v>
      </c>
      <c r="F383" s="315">
        <v>10620</v>
      </c>
      <c r="G383" s="314" t="s">
        <v>59</v>
      </c>
      <c r="H383" s="396">
        <f>SUM(Лист1!G231)</f>
        <v>2287475</v>
      </c>
    </row>
    <row r="384" spans="1:8" x14ac:dyDescent="0.3">
      <c r="A384" s="330" t="s">
        <v>20</v>
      </c>
      <c r="B384" s="352" t="s">
        <v>93</v>
      </c>
      <c r="C384" s="361" t="s">
        <v>229</v>
      </c>
      <c r="D384" s="361" t="s">
        <v>188</v>
      </c>
      <c r="E384" s="321" t="s">
        <v>116</v>
      </c>
      <c r="F384" s="315">
        <v>10620</v>
      </c>
      <c r="G384" s="314" t="s">
        <v>21</v>
      </c>
      <c r="H384" s="396">
        <f>SUM(H385)</f>
        <v>73500</v>
      </c>
    </row>
    <row r="385" spans="1:8" x14ac:dyDescent="0.3">
      <c r="A385" s="429" t="s">
        <v>395</v>
      </c>
      <c r="B385" s="352" t="s">
        <v>93</v>
      </c>
      <c r="C385" s="361" t="s">
        <v>229</v>
      </c>
      <c r="D385" s="361" t="s">
        <v>188</v>
      </c>
      <c r="E385" s="321" t="s">
        <v>116</v>
      </c>
      <c r="F385" s="315">
        <v>10620</v>
      </c>
      <c r="G385" s="314" t="s">
        <v>23</v>
      </c>
      <c r="H385" s="396">
        <f>SUM(Лист1!G233)</f>
        <v>73500</v>
      </c>
    </row>
    <row r="386" spans="1:8" x14ac:dyDescent="0.3">
      <c r="A386" s="330" t="s">
        <v>60</v>
      </c>
      <c r="B386" s="352" t="s">
        <v>93</v>
      </c>
      <c r="C386" s="361" t="s">
        <v>229</v>
      </c>
      <c r="D386" s="361" t="s">
        <v>188</v>
      </c>
      <c r="E386" s="321" t="s">
        <v>116</v>
      </c>
      <c r="F386" s="315">
        <v>10620</v>
      </c>
      <c r="G386" s="314" t="s">
        <v>61</v>
      </c>
      <c r="H386" s="396">
        <f>SUM(H387)</f>
        <v>5500</v>
      </c>
    </row>
    <row r="387" spans="1:8" x14ac:dyDescent="0.3">
      <c r="A387" s="429" t="s">
        <v>355</v>
      </c>
      <c r="B387" s="352" t="s">
        <v>93</v>
      </c>
      <c r="C387" s="361" t="s">
        <v>229</v>
      </c>
      <c r="D387" s="361" t="s">
        <v>188</v>
      </c>
      <c r="E387" s="432" t="s">
        <v>116</v>
      </c>
      <c r="F387" s="426">
        <v>10620</v>
      </c>
      <c r="G387" s="425" t="s">
        <v>354</v>
      </c>
      <c r="H387" s="396">
        <f>SUM(Лист1!G235)</f>
        <v>5500</v>
      </c>
    </row>
    <row r="388" spans="1:8" ht="24" x14ac:dyDescent="0.3">
      <c r="A388" s="374" t="s">
        <v>125</v>
      </c>
      <c r="B388" s="354" t="s">
        <v>93</v>
      </c>
      <c r="C388" s="360" t="s">
        <v>229</v>
      </c>
      <c r="D388" s="360" t="s">
        <v>188</v>
      </c>
      <c r="E388" s="343">
        <v>926</v>
      </c>
      <c r="F388" s="341">
        <v>11460</v>
      </c>
      <c r="G388" s="342" t="s">
        <v>15</v>
      </c>
      <c r="H388" s="395">
        <f>SUM(H389)</f>
        <v>12193739</v>
      </c>
    </row>
    <row r="389" spans="1:8" ht="21.6" x14ac:dyDescent="0.3">
      <c r="A389" s="317" t="s">
        <v>24</v>
      </c>
      <c r="B389" s="352" t="s">
        <v>93</v>
      </c>
      <c r="C389" s="361" t="s">
        <v>229</v>
      </c>
      <c r="D389" s="361" t="s">
        <v>188</v>
      </c>
      <c r="E389" s="311">
        <v>926</v>
      </c>
      <c r="F389" s="315">
        <v>11460</v>
      </c>
      <c r="G389" s="314" t="s">
        <v>25</v>
      </c>
      <c r="H389" s="396">
        <f>SUM(H390:H390)</f>
        <v>12193739</v>
      </c>
    </row>
    <row r="390" spans="1:8" x14ac:dyDescent="0.3">
      <c r="A390" s="430" t="s">
        <v>385</v>
      </c>
      <c r="B390" s="352" t="s">
        <v>93</v>
      </c>
      <c r="C390" s="361" t="s">
        <v>229</v>
      </c>
      <c r="D390" s="361" t="s">
        <v>188</v>
      </c>
      <c r="E390" s="311">
        <v>926</v>
      </c>
      <c r="F390" s="315">
        <v>11460</v>
      </c>
      <c r="G390" s="314" t="s">
        <v>384</v>
      </c>
      <c r="H390" s="396">
        <f>SUM(Лист1!G238)</f>
        <v>12193739</v>
      </c>
    </row>
    <row r="391" spans="1:8" ht="58.2" x14ac:dyDescent="0.3">
      <c r="A391" s="374" t="s">
        <v>103</v>
      </c>
      <c r="B391" s="354" t="s">
        <v>93</v>
      </c>
      <c r="C391" s="360" t="s">
        <v>229</v>
      </c>
      <c r="D391" s="360" t="s">
        <v>188</v>
      </c>
      <c r="E391" s="343">
        <v>926</v>
      </c>
      <c r="F391" s="341">
        <v>14210</v>
      </c>
      <c r="G391" s="342" t="s">
        <v>15</v>
      </c>
      <c r="H391" s="395">
        <f>SUM(H392)</f>
        <v>63600</v>
      </c>
    </row>
    <row r="392" spans="1:8" ht="21.6" x14ac:dyDescent="0.3">
      <c r="A392" s="317" t="s">
        <v>24</v>
      </c>
      <c r="B392" s="352" t="s">
        <v>93</v>
      </c>
      <c r="C392" s="361" t="s">
        <v>229</v>
      </c>
      <c r="D392" s="361" t="s">
        <v>188</v>
      </c>
      <c r="E392" s="311">
        <v>926</v>
      </c>
      <c r="F392" s="315">
        <v>14210</v>
      </c>
      <c r="G392" s="314" t="s">
        <v>25</v>
      </c>
      <c r="H392" s="396">
        <f>SUM(H393)</f>
        <v>63600</v>
      </c>
    </row>
    <row r="393" spans="1:8" x14ac:dyDescent="0.3">
      <c r="A393" s="430" t="s">
        <v>385</v>
      </c>
      <c r="B393" s="352" t="s">
        <v>93</v>
      </c>
      <c r="C393" s="361" t="s">
        <v>229</v>
      </c>
      <c r="D393" s="361" t="s">
        <v>188</v>
      </c>
      <c r="E393" s="311">
        <v>926</v>
      </c>
      <c r="F393" s="315">
        <v>14210</v>
      </c>
      <c r="G393" s="314" t="s">
        <v>384</v>
      </c>
      <c r="H393" s="396">
        <f>SUM(Лист1!G241)</f>
        <v>63600</v>
      </c>
    </row>
    <row r="394" spans="1:8" ht="17.399999999999999" x14ac:dyDescent="0.3">
      <c r="A394" s="475" t="s">
        <v>223</v>
      </c>
      <c r="B394" s="355" t="s">
        <v>93</v>
      </c>
      <c r="C394" s="359" t="s">
        <v>381</v>
      </c>
      <c r="D394" s="359"/>
      <c r="E394" s="311"/>
      <c r="F394" s="315"/>
      <c r="G394" s="314"/>
      <c r="H394" s="395">
        <f>SUM(H395)</f>
        <v>1011175</v>
      </c>
    </row>
    <row r="395" spans="1:8" ht="27" x14ac:dyDescent="0.3">
      <c r="A395" s="331" t="s">
        <v>328</v>
      </c>
      <c r="B395" s="355" t="s">
        <v>93</v>
      </c>
      <c r="C395" s="359" t="s">
        <v>381</v>
      </c>
      <c r="D395" s="359" t="s">
        <v>68</v>
      </c>
      <c r="E395" s="311"/>
      <c r="F395" s="426"/>
      <c r="G395" s="425"/>
      <c r="H395" s="395">
        <f>SUM(H396)</f>
        <v>1011175</v>
      </c>
    </row>
    <row r="396" spans="1:8" ht="27" x14ac:dyDescent="0.3">
      <c r="A396" s="331" t="s">
        <v>350</v>
      </c>
      <c r="B396" s="355" t="s">
        <v>93</v>
      </c>
      <c r="C396" s="359" t="s">
        <v>381</v>
      </c>
      <c r="D396" s="359" t="s">
        <v>188</v>
      </c>
      <c r="E396" s="311"/>
      <c r="F396" s="426"/>
      <c r="G396" s="425"/>
      <c r="H396" s="395">
        <f>SUM(H397)</f>
        <v>1011175</v>
      </c>
    </row>
    <row r="397" spans="1:8" ht="24" x14ac:dyDescent="0.3">
      <c r="A397" s="380" t="s">
        <v>52</v>
      </c>
      <c r="B397" s="354" t="s">
        <v>93</v>
      </c>
      <c r="C397" s="360" t="s">
        <v>381</v>
      </c>
      <c r="D397" s="360" t="s">
        <v>188</v>
      </c>
      <c r="E397" s="345" t="s">
        <v>116</v>
      </c>
      <c r="F397" s="345" t="s">
        <v>341</v>
      </c>
      <c r="G397" s="345" t="s">
        <v>15</v>
      </c>
      <c r="H397" s="395">
        <f>SUM(H398+H400)</f>
        <v>1011175</v>
      </c>
    </row>
    <row r="398" spans="1:8" ht="31.8" x14ac:dyDescent="0.3">
      <c r="A398" s="317" t="s">
        <v>53</v>
      </c>
      <c r="B398" s="352" t="s">
        <v>93</v>
      </c>
      <c r="C398" s="361" t="s">
        <v>381</v>
      </c>
      <c r="D398" s="361" t="s">
        <v>188</v>
      </c>
      <c r="E398" s="321" t="s">
        <v>116</v>
      </c>
      <c r="F398" s="321" t="s">
        <v>341</v>
      </c>
      <c r="G398" s="321" t="s">
        <v>54</v>
      </c>
      <c r="H398" s="396">
        <f>SUM(H399)</f>
        <v>843047</v>
      </c>
    </row>
    <row r="399" spans="1:8" x14ac:dyDescent="0.3">
      <c r="A399" s="317" t="s">
        <v>55</v>
      </c>
      <c r="B399" s="352" t="s">
        <v>93</v>
      </c>
      <c r="C399" s="361" t="s">
        <v>381</v>
      </c>
      <c r="D399" s="361" t="s">
        <v>188</v>
      </c>
      <c r="E399" s="321" t="s">
        <v>116</v>
      </c>
      <c r="F399" s="321" t="s">
        <v>341</v>
      </c>
      <c r="G399" s="321" t="s">
        <v>56</v>
      </c>
      <c r="H399" s="396">
        <f>SUM(Лист1!G245)</f>
        <v>843047</v>
      </c>
    </row>
    <row r="400" spans="1:8" x14ac:dyDescent="0.3">
      <c r="A400" s="317" t="s">
        <v>20</v>
      </c>
      <c r="B400" s="352" t="s">
        <v>93</v>
      </c>
      <c r="C400" s="361" t="s">
        <v>381</v>
      </c>
      <c r="D400" s="361" t="s">
        <v>188</v>
      </c>
      <c r="E400" s="321" t="s">
        <v>116</v>
      </c>
      <c r="F400" s="321" t="s">
        <v>341</v>
      </c>
      <c r="G400" s="321" t="s">
        <v>21</v>
      </c>
      <c r="H400" s="396">
        <f>SUM(H401)</f>
        <v>168128</v>
      </c>
    </row>
    <row r="401" spans="1:8" x14ac:dyDescent="0.3">
      <c r="A401" s="429" t="s">
        <v>395</v>
      </c>
      <c r="B401" s="352" t="s">
        <v>93</v>
      </c>
      <c r="C401" s="361" t="s">
        <v>381</v>
      </c>
      <c r="D401" s="361" t="s">
        <v>188</v>
      </c>
      <c r="E401" s="321" t="s">
        <v>116</v>
      </c>
      <c r="F401" s="321" t="s">
        <v>341</v>
      </c>
      <c r="G401" s="321" t="s">
        <v>23</v>
      </c>
      <c r="H401" s="396">
        <f>SUM(Лист1!G247)</f>
        <v>168128</v>
      </c>
    </row>
    <row r="402" spans="1:8" ht="28.2" x14ac:dyDescent="0.3">
      <c r="A402" s="466" t="s">
        <v>409</v>
      </c>
      <c r="B402" s="355" t="s">
        <v>76</v>
      </c>
      <c r="C402" s="579" t="s">
        <v>382</v>
      </c>
      <c r="D402" s="359"/>
      <c r="E402" s="311"/>
      <c r="F402" s="426"/>
      <c r="G402" s="425"/>
      <c r="H402" s="395">
        <f>SUM(H403)</f>
        <v>50000</v>
      </c>
    </row>
    <row r="403" spans="1:8" ht="53.4" x14ac:dyDescent="0.3">
      <c r="A403" s="440" t="s">
        <v>410</v>
      </c>
      <c r="B403" s="355" t="s">
        <v>76</v>
      </c>
      <c r="C403" s="579" t="s">
        <v>382</v>
      </c>
      <c r="D403" s="359" t="s">
        <v>68</v>
      </c>
      <c r="E403" s="311"/>
      <c r="F403" s="426"/>
      <c r="G403" s="425"/>
      <c r="H403" s="395">
        <f>SUM(H404)</f>
        <v>50000</v>
      </c>
    </row>
    <row r="404" spans="1:8" ht="17.399999999999999" x14ac:dyDescent="0.3">
      <c r="A404" s="440" t="s">
        <v>215</v>
      </c>
      <c r="B404" s="355" t="s">
        <v>76</v>
      </c>
      <c r="C404" s="579" t="s">
        <v>382</v>
      </c>
      <c r="D404" s="359" t="s">
        <v>161</v>
      </c>
      <c r="E404" s="311"/>
      <c r="F404" s="426"/>
      <c r="G404" s="425"/>
      <c r="H404" s="395">
        <f>SUM(H405)</f>
        <v>50000</v>
      </c>
    </row>
    <row r="405" spans="1:8" ht="27" x14ac:dyDescent="0.3">
      <c r="A405" s="573" t="s">
        <v>130</v>
      </c>
      <c r="B405" s="354" t="s">
        <v>76</v>
      </c>
      <c r="C405" s="579" t="s">
        <v>382</v>
      </c>
      <c r="D405" s="360" t="s">
        <v>161</v>
      </c>
      <c r="E405" s="458" t="s">
        <v>170</v>
      </c>
      <c r="F405" s="458" t="s">
        <v>334</v>
      </c>
      <c r="G405" s="458" t="s">
        <v>15</v>
      </c>
      <c r="H405" s="395">
        <f>SUM(H406)</f>
        <v>50000</v>
      </c>
    </row>
    <row r="406" spans="1:8" x14ac:dyDescent="0.3">
      <c r="A406" s="438" t="s">
        <v>20</v>
      </c>
      <c r="B406" s="352" t="s">
        <v>76</v>
      </c>
      <c r="C406" s="370" t="s">
        <v>382</v>
      </c>
      <c r="D406" s="361" t="s">
        <v>161</v>
      </c>
      <c r="E406" s="432" t="s">
        <v>170</v>
      </c>
      <c r="F406" s="432" t="s">
        <v>334</v>
      </c>
      <c r="G406" s="432" t="s">
        <v>21</v>
      </c>
      <c r="H406" s="396">
        <f>SUM(H407)</f>
        <v>50000</v>
      </c>
    </row>
    <row r="407" spans="1:8" x14ac:dyDescent="0.3">
      <c r="A407" s="429" t="s">
        <v>395</v>
      </c>
      <c r="B407" s="352" t="s">
        <v>76</v>
      </c>
      <c r="C407" s="370" t="s">
        <v>382</v>
      </c>
      <c r="D407" s="361" t="s">
        <v>161</v>
      </c>
      <c r="E407" s="432" t="s">
        <v>170</v>
      </c>
      <c r="F407" s="432" t="s">
        <v>334</v>
      </c>
      <c r="G407" s="432" t="s">
        <v>23</v>
      </c>
      <c r="H407" s="396">
        <f>SUM(Лист1!G364)</f>
        <v>50000</v>
      </c>
    </row>
    <row r="408" spans="1:8" ht="28.2" x14ac:dyDescent="0.3">
      <c r="A408" s="466" t="s">
        <v>416</v>
      </c>
      <c r="B408" s="355" t="s">
        <v>30</v>
      </c>
      <c r="C408" s="579" t="s">
        <v>382</v>
      </c>
      <c r="D408" s="359"/>
      <c r="E408" s="311"/>
      <c r="F408" s="426"/>
      <c r="G408" s="425"/>
      <c r="H408" s="395">
        <f>SUM(H409)</f>
        <v>15000</v>
      </c>
    </row>
    <row r="409" spans="1:8" ht="27" x14ac:dyDescent="0.3">
      <c r="A409" s="440" t="s">
        <v>417</v>
      </c>
      <c r="B409" s="355" t="s">
        <v>30</v>
      </c>
      <c r="C409" s="579" t="s">
        <v>382</v>
      </c>
      <c r="D409" s="359" t="s">
        <v>68</v>
      </c>
      <c r="E409" s="311"/>
      <c r="F409" s="426"/>
      <c r="G409" s="425"/>
      <c r="H409" s="395">
        <f>SUM(H410)</f>
        <v>15000</v>
      </c>
    </row>
    <row r="410" spans="1:8" ht="17.399999999999999" x14ac:dyDescent="0.3">
      <c r="A410" s="440" t="s">
        <v>215</v>
      </c>
      <c r="B410" s="355" t="s">
        <v>30</v>
      </c>
      <c r="C410" s="579" t="s">
        <v>382</v>
      </c>
      <c r="D410" s="359" t="s">
        <v>161</v>
      </c>
      <c r="E410" s="311"/>
      <c r="F410" s="426"/>
      <c r="G410" s="425"/>
      <c r="H410" s="395">
        <f>SUM(H411)</f>
        <v>15000</v>
      </c>
    </row>
    <row r="411" spans="1:8" ht="17.399999999999999" x14ac:dyDescent="0.3">
      <c r="A411" s="436" t="s">
        <v>414</v>
      </c>
      <c r="B411" s="354" t="s">
        <v>30</v>
      </c>
      <c r="C411" s="579" t="s">
        <v>382</v>
      </c>
      <c r="D411" s="360" t="s">
        <v>161</v>
      </c>
      <c r="E411" s="458" t="s">
        <v>116</v>
      </c>
      <c r="F411" s="458" t="s">
        <v>415</v>
      </c>
      <c r="G411" s="458" t="s">
        <v>15</v>
      </c>
      <c r="H411" s="395">
        <f>SUM(H412)</f>
        <v>15000</v>
      </c>
    </row>
    <row r="412" spans="1:8" ht="24" customHeight="1" x14ac:dyDescent="0.3">
      <c r="A412" s="429" t="s">
        <v>24</v>
      </c>
      <c r="B412" s="352" t="s">
        <v>30</v>
      </c>
      <c r="C412" s="370" t="s">
        <v>382</v>
      </c>
      <c r="D412" s="361" t="s">
        <v>161</v>
      </c>
      <c r="E412" s="432" t="s">
        <v>116</v>
      </c>
      <c r="F412" s="432" t="s">
        <v>415</v>
      </c>
      <c r="G412" s="425" t="s">
        <v>25</v>
      </c>
      <c r="H412" s="396">
        <f>SUM(H413)</f>
        <v>15000</v>
      </c>
    </row>
    <row r="413" spans="1:8" x14ac:dyDescent="0.3">
      <c r="A413" s="430" t="s">
        <v>385</v>
      </c>
      <c r="B413" s="352" t="s">
        <v>30</v>
      </c>
      <c r="C413" s="370" t="s">
        <v>382</v>
      </c>
      <c r="D413" s="361" t="s">
        <v>161</v>
      </c>
      <c r="E413" s="432" t="s">
        <v>116</v>
      </c>
      <c r="F413" s="432" t="s">
        <v>415</v>
      </c>
      <c r="G413" s="425" t="s">
        <v>384</v>
      </c>
      <c r="H413" s="396">
        <f>SUM(Лист1!G250)</f>
        <v>15000</v>
      </c>
    </row>
    <row r="414" spans="1:8" ht="15.6" x14ac:dyDescent="0.3">
      <c r="A414" s="371" t="s">
        <v>224</v>
      </c>
      <c r="B414" s="328">
        <v>70</v>
      </c>
      <c r="C414" s="328"/>
      <c r="D414" s="328"/>
      <c r="E414" s="328"/>
      <c r="F414" s="315"/>
      <c r="G414" s="329"/>
      <c r="H414" s="395">
        <f>SUM(H415+H426)</f>
        <v>2316225</v>
      </c>
    </row>
    <row r="415" spans="1:8" ht="17.399999999999999" x14ac:dyDescent="0.3">
      <c r="A415" s="368" t="s">
        <v>191</v>
      </c>
      <c r="B415" s="313">
        <v>70</v>
      </c>
      <c r="C415" s="354" t="s">
        <v>382</v>
      </c>
      <c r="D415" s="354" t="s">
        <v>14</v>
      </c>
      <c r="E415" s="334">
        <v>928</v>
      </c>
      <c r="F415" s="443" t="s">
        <v>323</v>
      </c>
      <c r="G415" s="443" t="s">
        <v>15</v>
      </c>
      <c r="H415" s="395">
        <f>SUM(H416+H419)</f>
        <v>1511529</v>
      </c>
    </row>
    <row r="416" spans="1:8" x14ac:dyDescent="0.3">
      <c r="A416" s="372" t="s">
        <v>193</v>
      </c>
      <c r="B416" s="313">
        <v>70</v>
      </c>
      <c r="C416" s="354" t="s">
        <v>382</v>
      </c>
      <c r="D416" s="354" t="s">
        <v>14</v>
      </c>
      <c r="E416" s="343">
        <v>928</v>
      </c>
      <c r="F416" s="341">
        <v>10050</v>
      </c>
      <c r="G416" s="342" t="s">
        <v>15</v>
      </c>
      <c r="H416" s="395">
        <f>SUM(H417)</f>
        <v>469500</v>
      </c>
    </row>
    <row r="417" spans="1:8" ht="31.8" x14ac:dyDescent="0.3">
      <c r="A417" s="330" t="s">
        <v>53</v>
      </c>
      <c r="B417" s="384">
        <v>70</v>
      </c>
      <c r="C417" s="352" t="s">
        <v>382</v>
      </c>
      <c r="D417" s="352" t="s">
        <v>14</v>
      </c>
      <c r="E417" s="311">
        <v>928</v>
      </c>
      <c r="F417" s="315">
        <v>10050</v>
      </c>
      <c r="G417" s="314" t="s">
        <v>54</v>
      </c>
      <c r="H417" s="396">
        <f>SUM(H418)</f>
        <v>469500</v>
      </c>
    </row>
    <row r="418" spans="1:8" x14ac:dyDescent="0.3">
      <c r="A418" s="317" t="s">
        <v>55</v>
      </c>
      <c r="B418" s="384">
        <v>70</v>
      </c>
      <c r="C418" s="352" t="s">
        <v>382</v>
      </c>
      <c r="D418" s="352" t="s">
        <v>14</v>
      </c>
      <c r="E418" s="311">
        <v>928</v>
      </c>
      <c r="F418" s="315">
        <v>10050</v>
      </c>
      <c r="G418" s="314" t="s">
        <v>56</v>
      </c>
      <c r="H418" s="396">
        <f>SUM(Лист1!G451)</f>
        <v>469500</v>
      </c>
    </row>
    <row r="419" spans="1:8" ht="24" x14ac:dyDescent="0.3">
      <c r="A419" s="372" t="s">
        <v>195</v>
      </c>
      <c r="B419" s="313">
        <v>70</v>
      </c>
      <c r="C419" s="354" t="s">
        <v>382</v>
      </c>
      <c r="D419" s="354" t="s">
        <v>14</v>
      </c>
      <c r="E419" s="343">
        <v>928</v>
      </c>
      <c r="F419" s="457" t="s">
        <v>341</v>
      </c>
      <c r="G419" s="336" t="s">
        <v>15</v>
      </c>
      <c r="H419" s="395">
        <f>SUM(H420+H422+H424)</f>
        <v>1042029</v>
      </c>
    </row>
    <row r="420" spans="1:8" ht="31.8" x14ac:dyDescent="0.3">
      <c r="A420" s="330" t="s">
        <v>53</v>
      </c>
      <c r="B420" s="384">
        <v>70</v>
      </c>
      <c r="C420" s="352" t="s">
        <v>382</v>
      </c>
      <c r="D420" s="352" t="s">
        <v>14</v>
      </c>
      <c r="E420" s="311">
        <v>928</v>
      </c>
      <c r="F420" s="427" t="s">
        <v>341</v>
      </c>
      <c r="G420" s="314" t="s">
        <v>54</v>
      </c>
      <c r="H420" s="396">
        <f>SUM(H421)</f>
        <v>636369</v>
      </c>
    </row>
    <row r="421" spans="1:8" x14ac:dyDescent="0.3">
      <c r="A421" s="317" t="s">
        <v>55</v>
      </c>
      <c r="B421" s="384">
        <v>70</v>
      </c>
      <c r="C421" s="352" t="s">
        <v>382</v>
      </c>
      <c r="D421" s="352" t="s">
        <v>14</v>
      </c>
      <c r="E421" s="311">
        <v>928</v>
      </c>
      <c r="F421" s="427" t="s">
        <v>341</v>
      </c>
      <c r="G421" s="314" t="s">
        <v>56</v>
      </c>
      <c r="H421" s="396">
        <f>SUM(Лист1!G455)</f>
        <v>636369</v>
      </c>
    </row>
    <row r="422" spans="1:8" x14ac:dyDescent="0.3">
      <c r="A422" s="330" t="s">
        <v>20</v>
      </c>
      <c r="B422" s="384">
        <v>70</v>
      </c>
      <c r="C422" s="352" t="s">
        <v>382</v>
      </c>
      <c r="D422" s="352" t="s">
        <v>14</v>
      </c>
      <c r="E422" s="311">
        <v>928</v>
      </c>
      <c r="F422" s="427" t="s">
        <v>341</v>
      </c>
      <c r="G422" s="314" t="s">
        <v>21</v>
      </c>
      <c r="H422" s="396">
        <f>SUM(H423)</f>
        <v>395260</v>
      </c>
    </row>
    <row r="423" spans="1:8" x14ac:dyDescent="0.3">
      <c r="A423" s="429" t="s">
        <v>395</v>
      </c>
      <c r="B423" s="384">
        <v>70</v>
      </c>
      <c r="C423" s="352" t="s">
        <v>382</v>
      </c>
      <c r="D423" s="352" t="s">
        <v>14</v>
      </c>
      <c r="E423" s="311">
        <v>928</v>
      </c>
      <c r="F423" s="427" t="s">
        <v>341</v>
      </c>
      <c r="G423" s="314" t="s">
        <v>23</v>
      </c>
      <c r="H423" s="396">
        <f>SUM(Лист1!G457)</f>
        <v>395260</v>
      </c>
    </row>
    <row r="424" spans="1:8" x14ac:dyDescent="0.3">
      <c r="A424" s="330" t="s">
        <v>60</v>
      </c>
      <c r="B424" s="384">
        <v>70</v>
      </c>
      <c r="C424" s="352" t="s">
        <v>382</v>
      </c>
      <c r="D424" s="352" t="s">
        <v>14</v>
      </c>
      <c r="E424" s="311">
        <v>928</v>
      </c>
      <c r="F424" s="427" t="s">
        <v>341</v>
      </c>
      <c r="G424" s="314" t="s">
        <v>61</v>
      </c>
      <c r="H424" s="396">
        <f>SUM(H425)</f>
        <v>10400</v>
      </c>
    </row>
    <row r="425" spans="1:8" x14ac:dyDescent="0.3">
      <c r="A425" s="317" t="s">
        <v>355</v>
      </c>
      <c r="B425" s="384">
        <v>70</v>
      </c>
      <c r="C425" s="352" t="s">
        <v>382</v>
      </c>
      <c r="D425" s="352" t="s">
        <v>14</v>
      </c>
      <c r="E425" s="311">
        <v>928</v>
      </c>
      <c r="F425" s="427" t="s">
        <v>341</v>
      </c>
      <c r="G425" s="314" t="s">
        <v>354</v>
      </c>
      <c r="H425" s="396">
        <f>SUM(Лист1!G459)</f>
        <v>10400</v>
      </c>
    </row>
    <row r="426" spans="1:8" ht="17.399999999999999" x14ac:dyDescent="0.3">
      <c r="A426" s="349" t="s">
        <v>196</v>
      </c>
      <c r="B426" s="313">
        <v>70</v>
      </c>
      <c r="C426" s="354" t="s">
        <v>382</v>
      </c>
      <c r="D426" s="354" t="s">
        <v>14</v>
      </c>
      <c r="E426" s="343">
        <v>929</v>
      </c>
      <c r="F426" s="456" t="s">
        <v>323</v>
      </c>
      <c r="G426" s="456" t="s">
        <v>15</v>
      </c>
      <c r="H426" s="395">
        <f>SUM(H427+H430+H437)</f>
        <v>804696</v>
      </c>
    </row>
    <row r="427" spans="1:8" ht="24" x14ac:dyDescent="0.3">
      <c r="A427" s="372" t="s">
        <v>198</v>
      </c>
      <c r="B427" s="313">
        <v>70</v>
      </c>
      <c r="C427" s="354" t="s">
        <v>382</v>
      </c>
      <c r="D427" s="354" t="s">
        <v>14</v>
      </c>
      <c r="E427" s="345" t="s">
        <v>197</v>
      </c>
      <c r="F427" s="456">
        <v>10060</v>
      </c>
      <c r="G427" s="453" t="s">
        <v>15</v>
      </c>
      <c r="H427" s="395">
        <f>SUM(H428)</f>
        <v>585431</v>
      </c>
    </row>
    <row r="428" spans="1:8" ht="31.8" x14ac:dyDescent="0.3">
      <c r="A428" s="330" t="s">
        <v>53</v>
      </c>
      <c r="B428" s="384">
        <v>70</v>
      </c>
      <c r="C428" s="352" t="s">
        <v>382</v>
      </c>
      <c r="D428" s="352" t="s">
        <v>14</v>
      </c>
      <c r="E428" s="346" t="s">
        <v>197</v>
      </c>
      <c r="F428" s="470">
        <v>10060</v>
      </c>
      <c r="G428" s="451" t="s">
        <v>54</v>
      </c>
      <c r="H428" s="396">
        <f>SUM(H429)</f>
        <v>585431</v>
      </c>
    </row>
    <row r="429" spans="1:8" x14ac:dyDescent="0.3">
      <c r="A429" s="317" t="s">
        <v>55</v>
      </c>
      <c r="B429" s="384">
        <v>70</v>
      </c>
      <c r="C429" s="352" t="s">
        <v>382</v>
      </c>
      <c r="D429" s="352" t="s">
        <v>14</v>
      </c>
      <c r="E429" s="346" t="s">
        <v>197</v>
      </c>
      <c r="F429" s="470">
        <v>10060</v>
      </c>
      <c r="G429" s="451" t="s">
        <v>56</v>
      </c>
      <c r="H429" s="396">
        <f>SUM(Лист1!G465)</f>
        <v>585431</v>
      </c>
    </row>
    <row r="430" spans="1:8" ht="24" x14ac:dyDescent="0.3">
      <c r="A430" s="369" t="s">
        <v>199</v>
      </c>
      <c r="B430" s="313">
        <v>70</v>
      </c>
      <c r="C430" s="354" t="s">
        <v>382</v>
      </c>
      <c r="D430" s="354" t="s">
        <v>14</v>
      </c>
      <c r="E430" s="345" t="s">
        <v>197</v>
      </c>
      <c r="F430" s="456">
        <v>10070</v>
      </c>
      <c r="G430" s="453" t="s">
        <v>15</v>
      </c>
      <c r="H430" s="395">
        <f>SUM(H431+H433+H435)</f>
        <v>138072</v>
      </c>
    </row>
    <row r="431" spans="1:8" ht="31.8" x14ac:dyDescent="0.3">
      <c r="A431" s="330" t="s">
        <v>53</v>
      </c>
      <c r="B431" s="384">
        <v>70</v>
      </c>
      <c r="C431" s="352" t="s">
        <v>382</v>
      </c>
      <c r="D431" s="352" t="s">
        <v>14</v>
      </c>
      <c r="E431" s="346" t="s">
        <v>197</v>
      </c>
      <c r="F431" s="470">
        <v>10070</v>
      </c>
      <c r="G431" s="451" t="s">
        <v>54</v>
      </c>
      <c r="H431" s="396">
        <f>SUM(H432)</f>
        <v>81297</v>
      </c>
    </row>
    <row r="432" spans="1:8" x14ac:dyDescent="0.3">
      <c r="A432" s="317" t="s">
        <v>55</v>
      </c>
      <c r="B432" s="384">
        <v>70</v>
      </c>
      <c r="C432" s="352" t="s">
        <v>382</v>
      </c>
      <c r="D432" s="352" t="s">
        <v>14</v>
      </c>
      <c r="E432" s="346" t="s">
        <v>197</v>
      </c>
      <c r="F432" s="470">
        <v>10070</v>
      </c>
      <c r="G432" s="451" t="s">
        <v>56</v>
      </c>
      <c r="H432" s="396">
        <f>SUM(Лист1!G468)</f>
        <v>81297</v>
      </c>
    </row>
    <row r="433" spans="1:8" x14ac:dyDescent="0.3">
      <c r="A433" s="330" t="s">
        <v>20</v>
      </c>
      <c r="B433" s="384">
        <v>70</v>
      </c>
      <c r="C433" s="352" t="s">
        <v>382</v>
      </c>
      <c r="D433" s="352" t="s">
        <v>14</v>
      </c>
      <c r="E433" s="346" t="s">
        <v>197</v>
      </c>
      <c r="F433" s="470">
        <v>10070</v>
      </c>
      <c r="G433" s="451" t="s">
        <v>21</v>
      </c>
      <c r="H433" s="396">
        <f>SUM(H434)</f>
        <v>55575</v>
      </c>
    </row>
    <row r="434" spans="1:8" x14ac:dyDescent="0.3">
      <c r="A434" s="429" t="s">
        <v>395</v>
      </c>
      <c r="B434" s="384">
        <v>70</v>
      </c>
      <c r="C434" s="352" t="s">
        <v>382</v>
      </c>
      <c r="D434" s="352" t="s">
        <v>14</v>
      </c>
      <c r="E434" s="346" t="s">
        <v>197</v>
      </c>
      <c r="F434" s="470">
        <v>10070</v>
      </c>
      <c r="G434" s="451" t="s">
        <v>23</v>
      </c>
      <c r="H434" s="396">
        <f>SUM(Лист1!G470)</f>
        <v>55575</v>
      </c>
    </row>
    <row r="435" spans="1:8" x14ac:dyDescent="0.3">
      <c r="A435" s="330" t="s">
        <v>60</v>
      </c>
      <c r="B435" s="384">
        <v>70</v>
      </c>
      <c r="C435" s="352" t="s">
        <v>382</v>
      </c>
      <c r="D435" s="352" t="s">
        <v>14</v>
      </c>
      <c r="E435" s="346" t="s">
        <v>197</v>
      </c>
      <c r="F435" s="470">
        <v>10070</v>
      </c>
      <c r="G435" s="451" t="s">
        <v>61</v>
      </c>
      <c r="H435" s="396">
        <f>SUM(H436)</f>
        <v>1200</v>
      </c>
    </row>
    <row r="436" spans="1:8" x14ac:dyDescent="0.3">
      <c r="A436" s="429" t="s">
        <v>355</v>
      </c>
      <c r="B436" s="384">
        <v>70</v>
      </c>
      <c r="C436" s="352" t="s">
        <v>382</v>
      </c>
      <c r="D436" s="352" t="s">
        <v>14</v>
      </c>
      <c r="E436" s="459" t="s">
        <v>197</v>
      </c>
      <c r="F436" s="470">
        <v>10070</v>
      </c>
      <c r="G436" s="451" t="s">
        <v>354</v>
      </c>
      <c r="H436" s="396">
        <f>SUM(Лист1!G472)</f>
        <v>1200</v>
      </c>
    </row>
    <row r="437" spans="1:8" ht="27" x14ac:dyDescent="0.3">
      <c r="A437" s="333" t="s">
        <v>200</v>
      </c>
      <c r="B437" s="313">
        <v>70</v>
      </c>
      <c r="C437" s="354" t="s">
        <v>382</v>
      </c>
      <c r="D437" s="354" t="s">
        <v>14</v>
      </c>
      <c r="E437" s="345" t="s">
        <v>197</v>
      </c>
      <c r="F437" s="456">
        <v>11470</v>
      </c>
      <c r="G437" s="453" t="s">
        <v>15</v>
      </c>
      <c r="H437" s="395">
        <f>SUM(H438)</f>
        <v>81193</v>
      </c>
    </row>
    <row r="438" spans="1:8" ht="31.8" x14ac:dyDescent="0.3">
      <c r="A438" s="317" t="s">
        <v>53</v>
      </c>
      <c r="B438" s="384">
        <v>70</v>
      </c>
      <c r="C438" s="352" t="s">
        <v>382</v>
      </c>
      <c r="D438" s="352" t="s">
        <v>14</v>
      </c>
      <c r="E438" s="346" t="s">
        <v>197</v>
      </c>
      <c r="F438" s="470">
        <v>11470</v>
      </c>
      <c r="G438" s="451" t="s">
        <v>54</v>
      </c>
      <c r="H438" s="396">
        <f>SUM(H439)</f>
        <v>81193</v>
      </c>
    </row>
    <row r="439" spans="1:8" x14ac:dyDescent="0.3">
      <c r="A439" s="317" t="s">
        <v>55</v>
      </c>
      <c r="B439" s="384">
        <v>70</v>
      </c>
      <c r="C439" s="352" t="s">
        <v>382</v>
      </c>
      <c r="D439" s="352" t="s">
        <v>14</v>
      </c>
      <c r="E439" s="346" t="s">
        <v>197</v>
      </c>
      <c r="F439" s="470">
        <v>11470</v>
      </c>
      <c r="G439" s="451" t="s">
        <v>56</v>
      </c>
      <c r="H439" s="396">
        <f>SUM(Лист1!G475)</f>
        <v>81193</v>
      </c>
    </row>
    <row r="440" spans="1:8" ht="15.6" x14ac:dyDescent="0.3">
      <c r="A440" s="328" t="s">
        <v>201</v>
      </c>
      <c r="B440" s="304"/>
      <c r="C440" s="304"/>
      <c r="D440" s="417"/>
      <c r="E440" s="304"/>
      <c r="F440" s="304"/>
      <c r="G440" s="304"/>
      <c r="H440" s="395">
        <f>SUM(H17+H73+H242+H345+H414+H402+H409)</f>
        <v>529807647.38000005</v>
      </c>
    </row>
  </sheetData>
  <mergeCells count="12">
    <mergeCell ref="A13:H13"/>
    <mergeCell ref="C10:H10"/>
    <mergeCell ref="C11:H11"/>
    <mergeCell ref="C12:H12"/>
    <mergeCell ref="C8:H8"/>
    <mergeCell ref="C9:H9"/>
    <mergeCell ref="C7:H7"/>
    <mergeCell ref="C2:H2"/>
    <mergeCell ref="C3:H3"/>
    <mergeCell ref="C4:H4"/>
    <mergeCell ref="C5:H5"/>
    <mergeCell ref="C6:H6"/>
  </mergeCells>
  <pageMargins left="0.70866141732283472" right="0.70866141732283472" top="0.74803149606299213" bottom="0.74803149606299213" header="0.31496062992125984" footer="0.31496062992125984"/>
  <pageSetup paperSize="9" scale="66"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43"/>
  <sheetViews>
    <sheetView topLeftCell="A423" workbookViewId="0">
      <selection activeCell="A50" sqref="A50:A51"/>
    </sheetView>
  </sheetViews>
  <sheetFormatPr defaultRowHeight="14.4" x14ac:dyDescent="0.3"/>
  <cols>
    <col min="1" max="1" width="58.33203125" customWidth="1"/>
    <col min="4" max="4" width="17" customWidth="1"/>
    <col min="6" max="6" width="18.109375" customWidth="1"/>
  </cols>
  <sheetData>
    <row r="1" spans="1:6" x14ac:dyDescent="0.3">
      <c r="A1" s="418" t="s">
        <v>202</v>
      </c>
      <c r="B1" s="439"/>
      <c r="C1" s="581"/>
      <c r="D1" s="581"/>
      <c r="E1" s="581"/>
      <c r="F1" s="581"/>
    </row>
    <row r="2" spans="1:6" x14ac:dyDescent="0.3">
      <c r="A2" s="417"/>
      <c r="B2" s="489"/>
      <c r="C2" s="581"/>
      <c r="D2" s="581"/>
      <c r="E2" s="581"/>
      <c r="F2" s="581"/>
    </row>
    <row r="3" spans="1:6" x14ac:dyDescent="0.3">
      <c r="A3" s="417"/>
      <c r="B3" s="489"/>
      <c r="C3" s="581"/>
      <c r="D3" s="581"/>
      <c r="E3" s="581"/>
      <c r="F3" s="581"/>
    </row>
    <row r="4" spans="1:6" x14ac:dyDescent="0.3">
      <c r="A4" s="417"/>
      <c r="B4" s="489"/>
      <c r="C4" s="581"/>
      <c r="D4" s="581"/>
      <c r="E4" s="581"/>
      <c r="F4" s="581"/>
    </row>
    <row r="5" spans="1:6" x14ac:dyDescent="0.3">
      <c r="A5" s="417"/>
      <c r="B5" s="489"/>
      <c r="C5" s="581"/>
      <c r="D5" s="581"/>
      <c r="E5" s="581"/>
      <c r="F5" s="581"/>
    </row>
    <row r="6" spans="1:6" ht="17.399999999999999" x14ac:dyDescent="0.3">
      <c r="A6" s="582" t="s">
        <v>226</v>
      </c>
      <c r="B6" s="582"/>
      <c r="C6" s="582"/>
      <c r="D6" s="582"/>
      <c r="E6" s="582"/>
      <c r="F6" s="582"/>
    </row>
    <row r="7" spans="1:6" ht="17.399999999999999" x14ac:dyDescent="0.3">
      <c r="A7" s="582" t="s">
        <v>235</v>
      </c>
      <c r="B7" s="582"/>
      <c r="C7" s="582"/>
      <c r="D7" s="582"/>
      <c r="E7" s="582"/>
      <c r="F7" s="582"/>
    </row>
    <row r="8" spans="1:6" ht="17.399999999999999" x14ac:dyDescent="0.3">
      <c r="A8" s="582" t="s">
        <v>227</v>
      </c>
      <c r="B8" s="582"/>
      <c r="C8" s="582"/>
      <c r="D8" s="582"/>
      <c r="E8" s="582"/>
      <c r="F8" s="582"/>
    </row>
    <row r="9" spans="1:6" ht="17.399999999999999" x14ac:dyDescent="0.3">
      <c r="A9" s="582" t="s">
        <v>228</v>
      </c>
      <c r="B9" s="582"/>
      <c r="C9" s="582"/>
      <c r="D9" s="582"/>
      <c r="E9" s="582"/>
      <c r="F9" s="582"/>
    </row>
    <row r="10" spans="1:6" ht="17.399999999999999" x14ac:dyDescent="0.3">
      <c r="A10" s="422"/>
      <c r="B10" s="419"/>
      <c r="C10" s="420"/>
      <c r="D10" s="420"/>
      <c r="E10" s="421"/>
      <c r="F10" s="490"/>
    </row>
    <row r="11" spans="1:6" x14ac:dyDescent="0.3">
      <c r="A11" s="587" t="s">
        <v>4</v>
      </c>
      <c r="B11" s="589" t="s">
        <v>6</v>
      </c>
      <c r="C11" s="591" t="s">
        <v>7</v>
      </c>
      <c r="D11" s="591" t="s">
        <v>8</v>
      </c>
      <c r="E11" s="591" t="s">
        <v>9</v>
      </c>
      <c r="F11" s="585" t="s">
        <v>12</v>
      </c>
    </row>
    <row r="12" spans="1:6" x14ac:dyDescent="0.3">
      <c r="A12" s="588"/>
      <c r="B12" s="590"/>
      <c r="C12" s="592"/>
      <c r="D12" s="592"/>
      <c r="E12" s="592"/>
      <c r="F12" s="586"/>
    </row>
    <row r="13" spans="1:6" x14ac:dyDescent="0.3">
      <c r="A13" s="423">
        <v>1</v>
      </c>
      <c r="B13" s="491" t="s">
        <v>229</v>
      </c>
      <c r="C13" s="492">
        <v>3</v>
      </c>
      <c r="D13" s="492">
        <v>4</v>
      </c>
      <c r="E13" s="492">
        <v>5</v>
      </c>
      <c r="F13" s="493">
        <v>7</v>
      </c>
    </row>
    <row r="14" spans="1:6" ht="17.399999999999999" x14ac:dyDescent="0.3">
      <c r="A14" s="494" t="s">
        <v>74</v>
      </c>
      <c r="B14" s="495" t="s">
        <v>32</v>
      </c>
      <c r="C14" s="496" t="s">
        <v>14</v>
      </c>
      <c r="D14" s="496" t="s">
        <v>236</v>
      </c>
      <c r="E14" s="496" t="s">
        <v>15</v>
      </c>
      <c r="F14" s="522">
        <f>SUM(F15+F19+F27+F40+F44+F67+F71+F77)</f>
        <v>36354516.810000002</v>
      </c>
    </row>
    <row r="15" spans="1:6" ht="40.200000000000003" x14ac:dyDescent="0.3">
      <c r="A15" s="428" t="s">
        <v>192</v>
      </c>
      <c r="B15" s="497" t="s">
        <v>32</v>
      </c>
      <c r="C15" s="498" t="s">
        <v>39</v>
      </c>
      <c r="D15" s="498" t="s">
        <v>236</v>
      </c>
      <c r="E15" s="499" t="s">
        <v>15</v>
      </c>
      <c r="F15" s="523">
        <f>SUM(F16)</f>
        <v>469500</v>
      </c>
    </row>
    <row r="16" spans="1:6" ht="27" x14ac:dyDescent="0.3">
      <c r="A16" s="500" t="s">
        <v>230</v>
      </c>
      <c r="B16" s="451" t="s">
        <v>32</v>
      </c>
      <c r="C16" s="470" t="s">
        <v>39</v>
      </c>
      <c r="D16" s="470">
        <v>7000010050</v>
      </c>
      <c r="E16" s="474" t="s">
        <v>15</v>
      </c>
      <c r="F16" s="478">
        <f>SUM(F17)</f>
        <v>469500</v>
      </c>
    </row>
    <row r="17" spans="1:6" ht="31.8" x14ac:dyDescent="0.3">
      <c r="A17" s="429" t="s">
        <v>53</v>
      </c>
      <c r="B17" s="451" t="s">
        <v>32</v>
      </c>
      <c r="C17" s="470" t="s">
        <v>39</v>
      </c>
      <c r="D17" s="470">
        <v>7000010050</v>
      </c>
      <c r="E17" s="474" t="s">
        <v>54</v>
      </c>
      <c r="F17" s="478">
        <f>SUM(F18)</f>
        <v>469500</v>
      </c>
    </row>
    <row r="18" spans="1:6" x14ac:dyDescent="0.3">
      <c r="A18" s="429" t="s">
        <v>55</v>
      </c>
      <c r="B18" s="451" t="s">
        <v>32</v>
      </c>
      <c r="C18" s="470" t="s">
        <v>39</v>
      </c>
      <c r="D18" s="470">
        <v>7000010050</v>
      </c>
      <c r="E18" s="474" t="s">
        <v>56</v>
      </c>
      <c r="F18" s="478">
        <f>SUM(Лист1!G451)</f>
        <v>469500</v>
      </c>
    </row>
    <row r="19" spans="1:6" ht="55.8" x14ac:dyDescent="0.3">
      <c r="A19" s="501" t="s">
        <v>231</v>
      </c>
      <c r="B19" s="497" t="s">
        <v>32</v>
      </c>
      <c r="C19" s="498" t="s">
        <v>17</v>
      </c>
      <c r="D19" s="498" t="s">
        <v>236</v>
      </c>
      <c r="E19" s="499" t="s">
        <v>15</v>
      </c>
      <c r="F19" s="544">
        <f>SUM(F20)</f>
        <v>1042029</v>
      </c>
    </row>
    <row r="20" spans="1:6" ht="27" x14ac:dyDescent="0.3">
      <c r="A20" s="441" t="s">
        <v>195</v>
      </c>
      <c r="B20" s="451" t="s">
        <v>32</v>
      </c>
      <c r="C20" s="451" t="s">
        <v>17</v>
      </c>
      <c r="D20" s="470">
        <v>7000010040</v>
      </c>
      <c r="E20" s="474" t="s">
        <v>15</v>
      </c>
      <c r="F20" s="478">
        <f>SUM(F21+F23+F25)</f>
        <v>1042029</v>
      </c>
    </row>
    <row r="21" spans="1:6" ht="31.8" x14ac:dyDescent="0.3">
      <c r="A21" s="429" t="s">
        <v>53</v>
      </c>
      <c r="B21" s="451" t="s">
        <v>32</v>
      </c>
      <c r="C21" s="425" t="s">
        <v>17</v>
      </c>
      <c r="D21" s="470">
        <v>7000010040</v>
      </c>
      <c r="E21" s="474" t="s">
        <v>54</v>
      </c>
      <c r="F21" s="478">
        <f>SUM(F22)</f>
        <v>636369</v>
      </c>
    </row>
    <row r="22" spans="1:6" x14ac:dyDescent="0.3">
      <c r="A22" s="429" t="s">
        <v>55</v>
      </c>
      <c r="B22" s="451" t="s">
        <v>32</v>
      </c>
      <c r="C22" s="425" t="s">
        <v>17</v>
      </c>
      <c r="D22" s="470">
        <v>7000010040</v>
      </c>
      <c r="E22" s="474" t="s">
        <v>56</v>
      </c>
      <c r="F22" s="478">
        <f>SUM(Лист1!G455)</f>
        <v>636369</v>
      </c>
    </row>
    <row r="23" spans="1:6" x14ac:dyDescent="0.3">
      <c r="A23" s="429" t="s">
        <v>20</v>
      </c>
      <c r="B23" s="425" t="s">
        <v>32</v>
      </c>
      <c r="C23" s="425" t="s">
        <v>17</v>
      </c>
      <c r="D23" s="470">
        <v>7000010040</v>
      </c>
      <c r="E23" s="425" t="s">
        <v>21</v>
      </c>
      <c r="F23" s="478">
        <f>SUM(F24)</f>
        <v>395260</v>
      </c>
    </row>
    <row r="24" spans="1:6" x14ac:dyDescent="0.3">
      <c r="A24" s="429" t="s">
        <v>395</v>
      </c>
      <c r="B24" s="425" t="s">
        <v>32</v>
      </c>
      <c r="C24" s="425" t="s">
        <v>17</v>
      </c>
      <c r="D24" s="470">
        <v>7000010040</v>
      </c>
      <c r="E24" s="425" t="s">
        <v>23</v>
      </c>
      <c r="F24" s="478">
        <f>SUM(Лист1!G457)</f>
        <v>395260</v>
      </c>
    </row>
    <row r="25" spans="1:6" x14ac:dyDescent="0.3">
      <c r="A25" s="429" t="s">
        <v>60</v>
      </c>
      <c r="B25" s="425" t="s">
        <v>32</v>
      </c>
      <c r="C25" s="425" t="s">
        <v>17</v>
      </c>
      <c r="D25" s="470">
        <v>7000010040</v>
      </c>
      <c r="E25" s="425" t="s">
        <v>61</v>
      </c>
      <c r="F25" s="478">
        <f>SUM(F26)</f>
        <v>10400</v>
      </c>
    </row>
    <row r="26" spans="1:6" x14ac:dyDescent="0.3">
      <c r="A26" s="429" t="s">
        <v>355</v>
      </c>
      <c r="B26" s="425" t="s">
        <v>32</v>
      </c>
      <c r="C26" s="425" t="s">
        <v>17</v>
      </c>
      <c r="D26" s="470">
        <v>7000010040</v>
      </c>
      <c r="E26" s="425" t="s">
        <v>354</v>
      </c>
      <c r="F26" s="478">
        <f>SUM(Лист1!G459)</f>
        <v>10400</v>
      </c>
    </row>
    <row r="27" spans="1:6" ht="53.4" x14ac:dyDescent="0.3">
      <c r="A27" s="424" t="s">
        <v>128</v>
      </c>
      <c r="B27" s="453" t="s">
        <v>32</v>
      </c>
      <c r="C27" s="456" t="s">
        <v>70</v>
      </c>
      <c r="D27" s="456" t="s">
        <v>236</v>
      </c>
      <c r="E27" s="457" t="s">
        <v>15</v>
      </c>
      <c r="F27" s="555">
        <f>SUM(F28+F31)</f>
        <v>22984002.690000001</v>
      </c>
    </row>
    <row r="28" spans="1:6" ht="27" x14ac:dyDescent="0.3">
      <c r="A28" s="441" t="s">
        <v>129</v>
      </c>
      <c r="B28" s="451" t="s">
        <v>32</v>
      </c>
      <c r="C28" s="470" t="s">
        <v>70</v>
      </c>
      <c r="D28" s="426" t="s">
        <v>287</v>
      </c>
      <c r="E28" s="451" t="s">
        <v>15</v>
      </c>
      <c r="F28" s="478">
        <f>SUM(F29)</f>
        <v>1197810</v>
      </c>
    </row>
    <row r="29" spans="1:6" ht="31.8" x14ac:dyDescent="0.3">
      <c r="A29" s="429" t="s">
        <v>53</v>
      </c>
      <c r="B29" s="425" t="s">
        <v>32</v>
      </c>
      <c r="C29" s="426" t="s">
        <v>70</v>
      </c>
      <c r="D29" s="426" t="s">
        <v>287</v>
      </c>
      <c r="E29" s="425" t="s">
        <v>54</v>
      </c>
      <c r="F29" s="478">
        <f>SUM(F30)</f>
        <v>1197810</v>
      </c>
    </row>
    <row r="30" spans="1:6" x14ac:dyDescent="0.3">
      <c r="A30" s="429" t="s">
        <v>55</v>
      </c>
      <c r="B30" s="425" t="s">
        <v>32</v>
      </c>
      <c r="C30" s="426" t="s">
        <v>70</v>
      </c>
      <c r="D30" s="426" t="s">
        <v>287</v>
      </c>
      <c r="E30" s="425" t="s">
        <v>56</v>
      </c>
      <c r="F30" s="478">
        <f>SUM(Лист1!G256)</f>
        <v>1197810</v>
      </c>
    </row>
    <row r="31" spans="1:6" ht="27" x14ac:dyDescent="0.3">
      <c r="A31" s="441" t="s">
        <v>52</v>
      </c>
      <c r="B31" s="451" t="s">
        <v>32</v>
      </c>
      <c r="C31" s="470" t="s">
        <v>70</v>
      </c>
      <c r="D31" s="426" t="s">
        <v>288</v>
      </c>
      <c r="E31" s="474" t="s">
        <v>15</v>
      </c>
      <c r="F31" s="478">
        <f>SUM(F32+F34+F38+F36)</f>
        <v>21786192.690000001</v>
      </c>
    </row>
    <row r="32" spans="1:6" ht="31.8" x14ac:dyDescent="0.3">
      <c r="A32" s="429" t="s">
        <v>53</v>
      </c>
      <c r="B32" s="425" t="s">
        <v>32</v>
      </c>
      <c r="C32" s="426" t="s">
        <v>70</v>
      </c>
      <c r="D32" s="426" t="s">
        <v>288</v>
      </c>
      <c r="E32" s="425" t="s">
        <v>54</v>
      </c>
      <c r="F32" s="478">
        <f>SUM(F33)</f>
        <v>16820972.300000001</v>
      </c>
    </row>
    <row r="33" spans="1:6" x14ac:dyDescent="0.3">
      <c r="A33" s="429" t="s">
        <v>55</v>
      </c>
      <c r="B33" s="425" t="s">
        <v>32</v>
      </c>
      <c r="C33" s="426" t="s">
        <v>70</v>
      </c>
      <c r="D33" s="426" t="s">
        <v>288</v>
      </c>
      <c r="E33" s="425" t="s">
        <v>56</v>
      </c>
      <c r="F33" s="478">
        <f>SUM(Лист1!G259)</f>
        <v>16820972.300000001</v>
      </c>
    </row>
    <row r="34" spans="1:6" x14ac:dyDescent="0.3">
      <c r="A34" s="429" t="s">
        <v>20</v>
      </c>
      <c r="B34" s="425" t="s">
        <v>32</v>
      </c>
      <c r="C34" s="426" t="s">
        <v>70</v>
      </c>
      <c r="D34" s="426" t="s">
        <v>288</v>
      </c>
      <c r="E34" s="425" t="s">
        <v>21</v>
      </c>
      <c r="F34" s="478">
        <f>SUM(F35)</f>
        <v>4682276.6900000004</v>
      </c>
    </row>
    <row r="35" spans="1:6" x14ac:dyDescent="0.3">
      <c r="A35" s="429" t="s">
        <v>395</v>
      </c>
      <c r="B35" s="425" t="s">
        <v>32</v>
      </c>
      <c r="C35" s="426" t="s">
        <v>70</v>
      </c>
      <c r="D35" s="426" t="s">
        <v>288</v>
      </c>
      <c r="E35" s="425" t="s">
        <v>23</v>
      </c>
      <c r="F35" s="478">
        <f>SUM(Лист1!G261)</f>
        <v>4682276.6900000004</v>
      </c>
    </row>
    <row r="36" spans="1:6" x14ac:dyDescent="0.3">
      <c r="A36" s="430" t="s">
        <v>146</v>
      </c>
      <c r="B36" s="425" t="s">
        <v>32</v>
      </c>
      <c r="C36" s="426" t="s">
        <v>70</v>
      </c>
      <c r="D36" s="426" t="s">
        <v>288</v>
      </c>
      <c r="E36" s="425" t="s">
        <v>147</v>
      </c>
      <c r="F36" s="478">
        <f>SUM(F37)</f>
        <v>40943.699999999997</v>
      </c>
    </row>
    <row r="37" spans="1:6" ht="21.6" x14ac:dyDescent="0.3">
      <c r="A37" s="430" t="s">
        <v>399</v>
      </c>
      <c r="B37" s="425" t="s">
        <v>32</v>
      </c>
      <c r="C37" s="426" t="s">
        <v>70</v>
      </c>
      <c r="D37" s="426" t="s">
        <v>288</v>
      </c>
      <c r="E37" s="425" t="s">
        <v>398</v>
      </c>
      <c r="F37" s="478">
        <f>SUM(Лист1!G263)</f>
        <v>40943.699999999997</v>
      </c>
    </row>
    <row r="38" spans="1:6" x14ac:dyDescent="0.3">
      <c r="A38" s="429" t="s">
        <v>60</v>
      </c>
      <c r="B38" s="425" t="s">
        <v>32</v>
      </c>
      <c r="C38" s="426" t="s">
        <v>70</v>
      </c>
      <c r="D38" s="426" t="s">
        <v>288</v>
      </c>
      <c r="E38" s="425" t="s">
        <v>61</v>
      </c>
      <c r="F38" s="478">
        <f>SUM(F39)</f>
        <v>242000</v>
      </c>
    </row>
    <row r="39" spans="1:6" x14ac:dyDescent="0.3">
      <c r="A39" s="429" t="s">
        <v>355</v>
      </c>
      <c r="B39" s="425" t="s">
        <v>32</v>
      </c>
      <c r="C39" s="426" t="s">
        <v>70</v>
      </c>
      <c r="D39" s="426" t="s">
        <v>288</v>
      </c>
      <c r="E39" s="425" t="s">
        <v>354</v>
      </c>
      <c r="F39" s="478">
        <f>SUM(Лист1!G265)</f>
        <v>242000</v>
      </c>
    </row>
    <row r="40" spans="1:6" x14ac:dyDescent="0.3">
      <c r="A40" s="440" t="s">
        <v>131</v>
      </c>
      <c r="B40" s="534" t="s">
        <v>32</v>
      </c>
      <c r="C40" s="527" t="s">
        <v>93</v>
      </c>
      <c r="D40" s="530" t="s">
        <v>236</v>
      </c>
      <c r="E40" s="531" t="s">
        <v>15</v>
      </c>
      <c r="F40" s="506">
        <f>SUM(F41)</f>
        <v>620</v>
      </c>
    </row>
    <row r="41" spans="1:6" ht="66.599999999999994" x14ac:dyDescent="0.3">
      <c r="A41" s="441" t="s">
        <v>132</v>
      </c>
      <c r="B41" s="459" t="s">
        <v>32</v>
      </c>
      <c r="C41" s="470" t="s">
        <v>93</v>
      </c>
      <c r="D41" s="472" t="s">
        <v>290</v>
      </c>
      <c r="E41" s="505" t="s">
        <v>15</v>
      </c>
      <c r="F41" s="561">
        <f>SUM(F42)</f>
        <v>620</v>
      </c>
    </row>
    <row r="42" spans="1:6" x14ac:dyDescent="0.3">
      <c r="A42" s="429" t="s">
        <v>20</v>
      </c>
      <c r="B42" s="432" t="s">
        <v>32</v>
      </c>
      <c r="C42" s="426" t="s">
        <v>93</v>
      </c>
      <c r="D42" s="433" t="s">
        <v>290</v>
      </c>
      <c r="E42" s="432" t="s">
        <v>21</v>
      </c>
      <c r="F42" s="507">
        <f>SUM(F43)</f>
        <v>620</v>
      </c>
    </row>
    <row r="43" spans="1:6" x14ac:dyDescent="0.3">
      <c r="A43" s="429" t="s">
        <v>395</v>
      </c>
      <c r="B43" s="432" t="s">
        <v>32</v>
      </c>
      <c r="C43" s="426" t="s">
        <v>93</v>
      </c>
      <c r="D43" s="433" t="s">
        <v>290</v>
      </c>
      <c r="E43" s="432" t="s">
        <v>23</v>
      </c>
      <c r="F43" s="507">
        <f>SUM(Лист1!G269)</f>
        <v>620</v>
      </c>
    </row>
    <row r="44" spans="1:6" ht="40.200000000000003" x14ac:dyDescent="0.3">
      <c r="A44" s="424" t="s">
        <v>75</v>
      </c>
      <c r="B44" s="453" t="s">
        <v>32</v>
      </c>
      <c r="C44" s="453" t="s">
        <v>76</v>
      </c>
      <c r="D44" s="456" t="s">
        <v>236</v>
      </c>
      <c r="E44" s="457" t="s">
        <v>15</v>
      </c>
      <c r="F44" s="544">
        <f>SUM(F45+F54+F57+F64)</f>
        <v>6902896</v>
      </c>
    </row>
    <row r="45" spans="1:6" ht="27" x14ac:dyDescent="0.3">
      <c r="A45" s="441" t="s">
        <v>52</v>
      </c>
      <c r="B45" s="425" t="s">
        <v>32</v>
      </c>
      <c r="C45" s="425" t="s">
        <v>76</v>
      </c>
      <c r="D45" s="426" t="s">
        <v>261</v>
      </c>
      <c r="E45" s="427" t="s">
        <v>15</v>
      </c>
      <c r="F45" s="478">
        <f>SUM(F46+F48+F52+F50)</f>
        <v>6098200</v>
      </c>
    </row>
    <row r="46" spans="1:6" ht="31.8" x14ac:dyDescent="0.3">
      <c r="A46" s="429" t="s">
        <v>53</v>
      </c>
      <c r="B46" s="425" t="s">
        <v>32</v>
      </c>
      <c r="C46" s="425" t="s">
        <v>76</v>
      </c>
      <c r="D46" s="426" t="s">
        <v>261</v>
      </c>
      <c r="E46" s="425" t="s">
        <v>54</v>
      </c>
      <c r="F46" s="478">
        <f>SUM(F47)</f>
        <v>5489860</v>
      </c>
    </row>
    <row r="47" spans="1:6" x14ac:dyDescent="0.3">
      <c r="A47" s="429" t="s">
        <v>55</v>
      </c>
      <c r="B47" s="425" t="s">
        <v>32</v>
      </c>
      <c r="C47" s="425" t="s">
        <v>76</v>
      </c>
      <c r="D47" s="426" t="s">
        <v>261</v>
      </c>
      <c r="E47" s="425" t="s">
        <v>56</v>
      </c>
      <c r="F47" s="478">
        <f>SUM(Лист1!G135)</f>
        <v>5489860</v>
      </c>
    </row>
    <row r="48" spans="1:6" x14ac:dyDescent="0.3">
      <c r="A48" s="429" t="s">
        <v>20</v>
      </c>
      <c r="B48" s="425" t="s">
        <v>32</v>
      </c>
      <c r="C48" s="425" t="s">
        <v>76</v>
      </c>
      <c r="D48" s="426" t="s">
        <v>261</v>
      </c>
      <c r="E48" s="425" t="s">
        <v>21</v>
      </c>
      <c r="F48" s="478">
        <f>SUM(F49)</f>
        <v>582332.49</v>
      </c>
    </row>
    <row r="49" spans="1:6" x14ac:dyDescent="0.3">
      <c r="A49" s="429" t="s">
        <v>395</v>
      </c>
      <c r="B49" s="425" t="s">
        <v>32</v>
      </c>
      <c r="C49" s="425" t="s">
        <v>76</v>
      </c>
      <c r="D49" s="426" t="s">
        <v>261</v>
      </c>
      <c r="E49" s="425" t="s">
        <v>23</v>
      </c>
      <c r="F49" s="478">
        <f>SUM(Лист1!G137)</f>
        <v>582332.49</v>
      </c>
    </row>
    <row r="50" spans="1:6" x14ac:dyDescent="0.3">
      <c r="A50" s="577" t="s">
        <v>146</v>
      </c>
      <c r="B50" s="425" t="s">
        <v>32</v>
      </c>
      <c r="C50" s="425" t="s">
        <v>76</v>
      </c>
      <c r="D50" s="426" t="s">
        <v>261</v>
      </c>
      <c r="E50" s="425" t="s">
        <v>147</v>
      </c>
      <c r="F50" s="478">
        <f>SUM(F51)</f>
        <v>11507.51</v>
      </c>
    </row>
    <row r="51" spans="1:6" ht="21.6" x14ac:dyDescent="0.3">
      <c r="A51" s="430" t="s">
        <v>399</v>
      </c>
      <c r="B51" s="425" t="s">
        <v>32</v>
      </c>
      <c r="C51" s="425" t="s">
        <v>76</v>
      </c>
      <c r="D51" s="426" t="s">
        <v>261</v>
      </c>
      <c r="E51" s="425" t="s">
        <v>398</v>
      </c>
      <c r="F51" s="478">
        <f>SUM(Лист1!G139)</f>
        <v>11507.51</v>
      </c>
    </row>
    <row r="52" spans="1:6" x14ac:dyDescent="0.3">
      <c r="A52" s="429" t="s">
        <v>60</v>
      </c>
      <c r="B52" s="425" t="s">
        <v>32</v>
      </c>
      <c r="C52" s="425" t="s">
        <v>76</v>
      </c>
      <c r="D52" s="426" t="s">
        <v>261</v>
      </c>
      <c r="E52" s="425" t="s">
        <v>61</v>
      </c>
      <c r="F52" s="478">
        <f>SUM(F53)</f>
        <v>14500</v>
      </c>
    </row>
    <row r="53" spans="1:6" x14ac:dyDescent="0.3">
      <c r="A53" s="429" t="s">
        <v>355</v>
      </c>
      <c r="B53" s="425" t="s">
        <v>32</v>
      </c>
      <c r="C53" s="425" t="s">
        <v>76</v>
      </c>
      <c r="D53" s="426" t="s">
        <v>261</v>
      </c>
      <c r="E53" s="425" t="s">
        <v>354</v>
      </c>
      <c r="F53" s="478">
        <f>SUM(Лист1!G141)</f>
        <v>14500</v>
      </c>
    </row>
    <row r="54" spans="1:6" ht="27" x14ac:dyDescent="0.3">
      <c r="A54" s="441" t="s">
        <v>198</v>
      </c>
      <c r="B54" s="502" t="s">
        <v>32</v>
      </c>
      <c r="C54" s="503" t="s">
        <v>76</v>
      </c>
      <c r="D54" s="426">
        <v>7000010060</v>
      </c>
      <c r="E54" s="451" t="s">
        <v>15</v>
      </c>
      <c r="F54" s="478">
        <f>SUM(F55)</f>
        <v>585431</v>
      </c>
    </row>
    <row r="55" spans="1:6" ht="31.8" x14ac:dyDescent="0.3">
      <c r="A55" s="429" t="s">
        <v>53</v>
      </c>
      <c r="B55" s="502" t="s">
        <v>32</v>
      </c>
      <c r="C55" s="503" t="s">
        <v>76</v>
      </c>
      <c r="D55" s="426">
        <v>7000010060</v>
      </c>
      <c r="E55" s="451" t="s">
        <v>54</v>
      </c>
      <c r="F55" s="478">
        <f>SUM(F56)</f>
        <v>585431</v>
      </c>
    </row>
    <row r="56" spans="1:6" x14ac:dyDescent="0.3">
      <c r="A56" s="429" t="s">
        <v>55</v>
      </c>
      <c r="B56" s="502" t="s">
        <v>32</v>
      </c>
      <c r="C56" s="503" t="s">
        <v>76</v>
      </c>
      <c r="D56" s="557">
        <v>7000010060</v>
      </c>
      <c r="E56" s="451" t="s">
        <v>56</v>
      </c>
      <c r="F56" s="478">
        <f>SUM(Лист1!G465)</f>
        <v>585431</v>
      </c>
    </row>
    <row r="57" spans="1:6" ht="27" x14ac:dyDescent="0.3">
      <c r="A57" s="437" t="s">
        <v>199</v>
      </c>
      <c r="B57" s="502" t="s">
        <v>32</v>
      </c>
      <c r="C57" s="503" t="s">
        <v>76</v>
      </c>
      <c r="D57" s="426">
        <v>7000010070</v>
      </c>
      <c r="E57" s="451" t="s">
        <v>15</v>
      </c>
      <c r="F57" s="478">
        <f>SUM(F58+F60+F62)</f>
        <v>138072</v>
      </c>
    </row>
    <row r="58" spans="1:6" ht="31.8" x14ac:dyDescent="0.3">
      <c r="A58" s="429" t="s">
        <v>53</v>
      </c>
      <c r="B58" s="502" t="s">
        <v>32</v>
      </c>
      <c r="C58" s="503" t="s">
        <v>76</v>
      </c>
      <c r="D58" s="426">
        <v>7000010070</v>
      </c>
      <c r="E58" s="451" t="s">
        <v>54</v>
      </c>
      <c r="F58" s="478">
        <f>SUM(F59)</f>
        <v>81297</v>
      </c>
    </row>
    <row r="59" spans="1:6" x14ac:dyDescent="0.3">
      <c r="A59" s="429" t="s">
        <v>55</v>
      </c>
      <c r="B59" s="502" t="s">
        <v>32</v>
      </c>
      <c r="C59" s="503" t="s">
        <v>76</v>
      </c>
      <c r="D59" s="557">
        <v>7000010070</v>
      </c>
      <c r="E59" s="504" t="s">
        <v>56</v>
      </c>
      <c r="F59" s="478">
        <f>SUM(Лист1!G468)</f>
        <v>81297</v>
      </c>
    </row>
    <row r="60" spans="1:6" x14ac:dyDescent="0.3">
      <c r="A60" s="429" t="s">
        <v>20</v>
      </c>
      <c r="B60" s="502" t="s">
        <v>32</v>
      </c>
      <c r="C60" s="503" t="s">
        <v>76</v>
      </c>
      <c r="D60" s="557">
        <v>7000010070</v>
      </c>
      <c r="E60" s="504" t="s">
        <v>21</v>
      </c>
      <c r="F60" s="478">
        <f>SUM(F61)</f>
        <v>55575</v>
      </c>
    </row>
    <row r="61" spans="1:6" x14ac:dyDescent="0.3">
      <c r="A61" s="429" t="s">
        <v>395</v>
      </c>
      <c r="B61" s="502" t="s">
        <v>32</v>
      </c>
      <c r="C61" s="503" t="s">
        <v>76</v>
      </c>
      <c r="D61" s="557">
        <v>7000010070</v>
      </c>
      <c r="E61" s="504" t="s">
        <v>23</v>
      </c>
      <c r="F61" s="478">
        <f>SUM(Лист1!G470)</f>
        <v>55575</v>
      </c>
    </row>
    <row r="62" spans="1:6" x14ac:dyDescent="0.3">
      <c r="A62" s="429" t="s">
        <v>60</v>
      </c>
      <c r="B62" s="502" t="s">
        <v>32</v>
      </c>
      <c r="C62" s="503" t="s">
        <v>76</v>
      </c>
      <c r="D62" s="557">
        <v>7000010070</v>
      </c>
      <c r="E62" s="504" t="s">
        <v>61</v>
      </c>
      <c r="F62" s="478">
        <f>SUM(F63)</f>
        <v>1200</v>
      </c>
    </row>
    <row r="63" spans="1:6" x14ac:dyDescent="0.3">
      <c r="A63" s="429" t="s">
        <v>355</v>
      </c>
      <c r="B63" s="502" t="s">
        <v>32</v>
      </c>
      <c r="C63" s="503" t="s">
        <v>76</v>
      </c>
      <c r="D63" s="557">
        <v>7000010070</v>
      </c>
      <c r="E63" s="504" t="s">
        <v>354</v>
      </c>
      <c r="F63" s="478">
        <f>SUM(Лист1!G472)</f>
        <v>1200</v>
      </c>
    </row>
    <row r="64" spans="1:6" ht="27" x14ac:dyDescent="0.3">
      <c r="A64" s="441" t="s">
        <v>200</v>
      </c>
      <c r="B64" s="502" t="s">
        <v>32</v>
      </c>
      <c r="C64" s="503" t="s">
        <v>76</v>
      </c>
      <c r="D64" s="556">
        <v>7000011470</v>
      </c>
      <c r="E64" s="504" t="s">
        <v>15</v>
      </c>
      <c r="F64" s="524">
        <f>SUM(F65)</f>
        <v>81193</v>
      </c>
    </row>
    <row r="65" spans="1:6" ht="31.8" x14ac:dyDescent="0.3">
      <c r="A65" s="429" t="s">
        <v>53</v>
      </c>
      <c r="B65" s="536" t="s">
        <v>32</v>
      </c>
      <c r="C65" s="547" t="s">
        <v>76</v>
      </c>
      <c r="D65" s="557">
        <v>7000011470</v>
      </c>
      <c r="E65" s="529" t="s">
        <v>54</v>
      </c>
      <c r="F65" s="524">
        <f>SUM(F66)</f>
        <v>81193</v>
      </c>
    </row>
    <row r="66" spans="1:6" x14ac:dyDescent="0.3">
      <c r="A66" s="429" t="s">
        <v>55</v>
      </c>
      <c r="B66" s="536" t="s">
        <v>32</v>
      </c>
      <c r="C66" s="547" t="s">
        <v>76</v>
      </c>
      <c r="D66" s="557">
        <v>7000011470</v>
      </c>
      <c r="E66" s="529" t="s">
        <v>56</v>
      </c>
      <c r="F66" s="524">
        <f>SUM(Лист1!G475)</f>
        <v>81193</v>
      </c>
    </row>
    <row r="67" spans="1:6" x14ac:dyDescent="0.3">
      <c r="A67" s="440" t="s">
        <v>133</v>
      </c>
      <c r="B67" s="534" t="s">
        <v>32</v>
      </c>
      <c r="C67" s="527" t="s">
        <v>30</v>
      </c>
      <c r="D67" s="530" t="s">
        <v>236</v>
      </c>
      <c r="E67" s="531" t="s">
        <v>15</v>
      </c>
      <c r="F67" s="506">
        <f>SUM(F68)</f>
        <v>0</v>
      </c>
    </row>
    <row r="68" spans="1:6" x14ac:dyDescent="0.3">
      <c r="A68" s="441" t="s">
        <v>134</v>
      </c>
      <c r="B68" s="459" t="s">
        <v>32</v>
      </c>
      <c r="C68" s="470" t="s">
        <v>30</v>
      </c>
      <c r="D68" s="433" t="s">
        <v>291</v>
      </c>
      <c r="E68" s="505" t="s">
        <v>15</v>
      </c>
      <c r="F68" s="561">
        <f>SUM(F69)</f>
        <v>0</v>
      </c>
    </row>
    <row r="69" spans="1:6" x14ac:dyDescent="0.3">
      <c r="A69" s="438" t="s">
        <v>20</v>
      </c>
      <c r="B69" s="432" t="s">
        <v>32</v>
      </c>
      <c r="C69" s="426" t="s">
        <v>30</v>
      </c>
      <c r="D69" s="433" t="s">
        <v>291</v>
      </c>
      <c r="E69" s="432" t="s">
        <v>21</v>
      </c>
      <c r="F69" s="507">
        <f>SUM(F70)</f>
        <v>0</v>
      </c>
    </row>
    <row r="70" spans="1:6" x14ac:dyDescent="0.3">
      <c r="A70" s="429" t="s">
        <v>395</v>
      </c>
      <c r="B70" s="432" t="s">
        <v>32</v>
      </c>
      <c r="C70" s="426" t="s">
        <v>30</v>
      </c>
      <c r="D70" s="433" t="s">
        <v>291</v>
      </c>
      <c r="E70" s="432" t="s">
        <v>23</v>
      </c>
      <c r="F70" s="507">
        <f>SUM(Лист1!G273)</f>
        <v>0</v>
      </c>
    </row>
    <row r="71" spans="1:6" x14ac:dyDescent="0.3">
      <c r="A71" s="481" t="s">
        <v>135</v>
      </c>
      <c r="B71" s="458" t="s">
        <v>32</v>
      </c>
      <c r="C71" s="454">
        <v>11</v>
      </c>
      <c r="D71" s="454" t="s">
        <v>236</v>
      </c>
      <c r="E71" s="455" t="s">
        <v>15</v>
      </c>
      <c r="F71" s="544">
        <f>SUM(F72)</f>
        <v>135507.81</v>
      </c>
    </row>
    <row r="72" spans="1:6" x14ac:dyDescent="0.3">
      <c r="A72" s="444" t="s">
        <v>136</v>
      </c>
      <c r="B72" s="459" t="s">
        <v>32</v>
      </c>
      <c r="C72" s="472">
        <v>11</v>
      </c>
      <c r="D72" s="433" t="s">
        <v>292</v>
      </c>
      <c r="E72" s="505" t="s">
        <v>15</v>
      </c>
      <c r="F72" s="478">
        <f>SUM(F73+F75)</f>
        <v>135507.81</v>
      </c>
    </row>
    <row r="73" spans="1:6" x14ac:dyDescent="0.3">
      <c r="A73" s="429" t="s">
        <v>146</v>
      </c>
      <c r="B73" s="432" t="s">
        <v>32</v>
      </c>
      <c r="C73" s="433">
        <v>11</v>
      </c>
      <c r="D73" s="433" t="s">
        <v>292</v>
      </c>
      <c r="E73" s="432" t="s">
        <v>147</v>
      </c>
      <c r="F73" s="561">
        <f>SUM(F74)</f>
        <v>0</v>
      </c>
    </row>
    <row r="74" spans="1:6" x14ac:dyDescent="0.3">
      <c r="A74" s="435" t="s">
        <v>148</v>
      </c>
      <c r="B74" s="432" t="s">
        <v>32</v>
      </c>
      <c r="C74" s="433">
        <v>11</v>
      </c>
      <c r="D74" s="433" t="s">
        <v>292</v>
      </c>
      <c r="E74" s="432" t="s">
        <v>149</v>
      </c>
      <c r="F74" s="561">
        <f>SUM(Лист1!G277)</f>
        <v>0</v>
      </c>
    </row>
    <row r="75" spans="1:6" x14ac:dyDescent="0.3">
      <c r="A75" s="429" t="s">
        <v>60</v>
      </c>
      <c r="B75" s="432" t="s">
        <v>32</v>
      </c>
      <c r="C75" s="433">
        <v>11</v>
      </c>
      <c r="D75" s="433" t="s">
        <v>292</v>
      </c>
      <c r="E75" s="432" t="s">
        <v>61</v>
      </c>
      <c r="F75" s="478">
        <f>SUM(F76)</f>
        <v>135507.81</v>
      </c>
    </row>
    <row r="76" spans="1:6" x14ac:dyDescent="0.3">
      <c r="A76" s="435" t="s">
        <v>393</v>
      </c>
      <c r="B76" s="432" t="s">
        <v>32</v>
      </c>
      <c r="C76" s="433">
        <v>11</v>
      </c>
      <c r="D76" s="433" t="s">
        <v>292</v>
      </c>
      <c r="E76" s="432" t="s">
        <v>137</v>
      </c>
      <c r="F76" s="478">
        <f>SUM(Лист1!G279)</f>
        <v>135507.81</v>
      </c>
    </row>
    <row r="77" spans="1:6" x14ac:dyDescent="0.3">
      <c r="A77" s="440" t="s">
        <v>77</v>
      </c>
      <c r="B77" s="458" t="s">
        <v>32</v>
      </c>
      <c r="C77" s="454">
        <v>13</v>
      </c>
      <c r="D77" s="454" t="s">
        <v>236</v>
      </c>
      <c r="E77" s="455" t="s">
        <v>15</v>
      </c>
      <c r="F77" s="544">
        <f>SUM(F78+F81+F86+F89+F92)</f>
        <v>4819961.3099999996</v>
      </c>
    </row>
    <row r="78" spans="1:6" ht="93" x14ac:dyDescent="0.3">
      <c r="A78" s="460" t="s">
        <v>79</v>
      </c>
      <c r="B78" s="451" t="s">
        <v>32</v>
      </c>
      <c r="C78" s="451" t="s">
        <v>78</v>
      </c>
      <c r="D78" s="426" t="s">
        <v>262</v>
      </c>
      <c r="E78" s="451" t="s">
        <v>15</v>
      </c>
      <c r="F78" s="478">
        <f>SUM(F79)</f>
        <v>400</v>
      </c>
    </row>
    <row r="79" spans="1:6" x14ac:dyDescent="0.3">
      <c r="A79" s="429" t="s">
        <v>80</v>
      </c>
      <c r="B79" s="425" t="s">
        <v>32</v>
      </c>
      <c r="C79" s="425" t="s">
        <v>78</v>
      </c>
      <c r="D79" s="426" t="s">
        <v>262</v>
      </c>
      <c r="E79" s="425" t="s">
        <v>81</v>
      </c>
      <c r="F79" s="478">
        <f>SUM(F80)</f>
        <v>400</v>
      </c>
    </row>
    <row r="80" spans="1:6" x14ac:dyDescent="0.3">
      <c r="A80" s="429" t="s">
        <v>375</v>
      </c>
      <c r="B80" s="425" t="s">
        <v>32</v>
      </c>
      <c r="C80" s="425" t="s">
        <v>78</v>
      </c>
      <c r="D80" s="426" t="s">
        <v>262</v>
      </c>
      <c r="E80" s="425" t="s">
        <v>374</v>
      </c>
      <c r="F80" s="478">
        <f>SUM(Лист1!G145)</f>
        <v>400</v>
      </c>
    </row>
    <row r="81" spans="1:6" ht="79.8" x14ac:dyDescent="0.3">
      <c r="A81" s="441" t="s">
        <v>138</v>
      </c>
      <c r="B81" s="451" t="s">
        <v>32</v>
      </c>
      <c r="C81" s="474" t="s">
        <v>78</v>
      </c>
      <c r="D81" s="433" t="s">
        <v>293</v>
      </c>
      <c r="E81" s="474" t="s">
        <v>15</v>
      </c>
      <c r="F81" s="478">
        <f>SUM(F82+F84)</f>
        <v>300792</v>
      </c>
    </row>
    <row r="82" spans="1:6" ht="31.8" x14ac:dyDescent="0.3">
      <c r="A82" s="429" t="s">
        <v>53</v>
      </c>
      <c r="B82" s="425" t="s">
        <v>32</v>
      </c>
      <c r="C82" s="427" t="s">
        <v>78</v>
      </c>
      <c r="D82" s="433" t="s">
        <v>293</v>
      </c>
      <c r="E82" s="425" t="s">
        <v>54</v>
      </c>
      <c r="F82" s="478">
        <f>SUM(F83)</f>
        <v>242592</v>
      </c>
    </row>
    <row r="83" spans="1:6" x14ac:dyDescent="0.3">
      <c r="A83" s="429" t="s">
        <v>55</v>
      </c>
      <c r="B83" s="425" t="s">
        <v>32</v>
      </c>
      <c r="C83" s="427" t="s">
        <v>78</v>
      </c>
      <c r="D83" s="433" t="s">
        <v>293</v>
      </c>
      <c r="E83" s="425" t="s">
        <v>56</v>
      </c>
      <c r="F83" s="478">
        <f>SUM(Лист1!G283)</f>
        <v>242592</v>
      </c>
    </row>
    <row r="84" spans="1:6" x14ac:dyDescent="0.3">
      <c r="A84" s="429" t="s">
        <v>20</v>
      </c>
      <c r="B84" s="425" t="s">
        <v>32</v>
      </c>
      <c r="C84" s="427" t="s">
        <v>78</v>
      </c>
      <c r="D84" s="433" t="s">
        <v>293</v>
      </c>
      <c r="E84" s="425" t="s">
        <v>21</v>
      </c>
      <c r="F84" s="478">
        <f>SUM(F85)</f>
        <v>58200</v>
      </c>
    </row>
    <row r="85" spans="1:6" x14ac:dyDescent="0.3">
      <c r="A85" s="429" t="s">
        <v>395</v>
      </c>
      <c r="B85" s="425" t="s">
        <v>32</v>
      </c>
      <c r="C85" s="427" t="s">
        <v>78</v>
      </c>
      <c r="D85" s="433" t="s">
        <v>293</v>
      </c>
      <c r="E85" s="425" t="s">
        <v>23</v>
      </c>
      <c r="F85" s="478">
        <f>SUM(Лист1!G285)</f>
        <v>58200</v>
      </c>
    </row>
    <row r="86" spans="1:6" ht="40.200000000000003" x14ac:dyDescent="0.3">
      <c r="A86" s="441" t="s">
        <v>143</v>
      </c>
      <c r="B86" s="451" t="s">
        <v>32</v>
      </c>
      <c r="C86" s="474" t="s">
        <v>78</v>
      </c>
      <c r="D86" s="472" t="s">
        <v>295</v>
      </c>
      <c r="E86" s="474" t="s">
        <v>15</v>
      </c>
      <c r="F86" s="560">
        <f>SUM(F87)</f>
        <v>4009594</v>
      </c>
    </row>
    <row r="87" spans="1:6" ht="21.6" x14ac:dyDescent="0.3">
      <c r="A87" s="429" t="s">
        <v>24</v>
      </c>
      <c r="B87" s="425" t="s">
        <v>32</v>
      </c>
      <c r="C87" s="427" t="s">
        <v>78</v>
      </c>
      <c r="D87" s="472" t="s">
        <v>295</v>
      </c>
      <c r="E87" s="425" t="s">
        <v>25</v>
      </c>
      <c r="F87" s="479">
        <f>SUM(F88:F88)</f>
        <v>4009594</v>
      </c>
    </row>
    <row r="88" spans="1:6" x14ac:dyDescent="0.3">
      <c r="A88" s="430" t="s">
        <v>385</v>
      </c>
      <c r="B88" s="425" t="s">
        <v>32</v>
      </c>
      <c r="C88" s="427" t="s">
        <v>78</v>
      </c>
      <c r="D88" s="472" t="s">
        <v>295</v>
      </c>
      <c r="E88" s="425" t="s">
        <v>384</v>
      </c>
      <c r="F88" s="479">
        <f>SUM(Лист1!G288)</f>
        <v>4009594</v>
      </c>
    </row>
    <row r="89" spans="1:6" ht="27" x14ac:dyDescent="0.3">
      <c r="A89" s="436" t="s">
        <v>370</v>
      </c>
      <c r="B89" s="451" t="s">
        <v>32</v>
      </c>
      <c r="C89" s="474" t="s">
        <v>78</v>
      </c>
      <c r="D89" s="472" t="s">
        <v>369</v>
      </c>
      <c r="E89" s="474" t="s">
        <v>15</v>
      </c>
      <c r="F89" s="560">
        <f>SUM(F90)</f>
        <v>454175.31</v>
      </c>
    </row>
    <row r="90" spans="1:6" x14ac:dyDescent="0.3">
      <c r="A90" s="429" t="s">
        <v>20</v>
      </c>
      <c r="B90" s="425" t="s">
        <v>32</v>
      </c>
      <c r="C90" s="427" t="s">
        <v>78</v>
      </c>
      <c r="D90" s="433" t="s">
        <v>369</v>
      </c>
      <c r="E90" s="425" t="s">
        <v>21</v>
      </c>
      <c r="F90" s="560">
        <f>SUM(F91)</f>
        <v>454175.31</v>
      </c>
    </row>
    <row r="91" spans="1:6" x14ac:dyDescent="0.3">
      <c r="A91" s="429" t="s">
        <v>22</v>
      </c>
      <c r="B91" s="425" t="s">
        <v>32</v>
      </c>
      <c r="C91" s="427" t="s">
        <v>78</v>
      </c>
      <c r="D91" s="433" t="s">
        <v>369</v>
      </c>
      <c r="E91" s="425" t="s">
        <v>23</v>
      </c>
      <c r="F91" s="560">
        <f>SUM(Лист1!G291)</f>
        <v>454175.31</v>
      </c>
    </row>
    <row r="92" spans="1:6" ht="26.4" x14ac:dyDescent="0.3">
      <c r="A92" s="578" t="s">
        <v>406</v>
      </c>
      <c r="B92" s="451" t="s">
        <v>32</v>
      </c>
      <c r="C92" s="474" t="s">
        <v>78</v>
      </c>
      <c r="D92" s="472" t="s">
        <v>405</v>
      </c>
      <c r="E92" s="474" t="s">
        <v>15</v>
      </c>
      <c r="F92" s="560">
        <f>SUM(F93)</f>
        <v>55000</v>
      </c>
    </row>
    <row r="93" spans="1:6" x14ac:dyDescent="0.3">
      <c r="A93" s="438" t="s">
        <v>60</v>
      </c>
      <c r="B93" s="425" t="s">
        <v>32</v>
      </c>
      <c r="C93" s="427" t="s">
        <v>78</v>
      </c>
      <c r="D93" s="433" t="s">
        <v>405</v>
      </c>
      <c r="E93" s="425" t="s">
        <v>61</v>
      </c>
      <c r="F93" s="560">
        <f>SUM(F94)</f>
        <v>55000</v>
      </c>
    </row>
    <row r="94" spans="1:6" x14ac:dyDescent="0.3">
      <c r="A94" s="429" t="s">
        <v>355</v>
      </c>
      <c r="B94" s="425" t="s">
        <v>32</v>
      </c>
      <c r="C94" s="427" t="s">
        <v>78</v>
      </c>
      <c r="D94" s="433" t="s">
        <v>405</v>
      </c>
      <c r="E94" s="425" t="s">
        <v>354</v>
      </c>
      <c r="F94" s="560">
        <f>SUM(Лист1!G294)</f>
        <v>55000</v>
      </c>
    </row>
    <row r="95" spans="1:6" ht="17.399999999999999" x14ac:dyDescent="0.3">
      <c r="A95" s="452" t="s">
        <v>84</v>
      </c>
      <c r="B95" s="495" t="s">
        <v>39</v>
      </c>
      <c r="C95" s="496" t="s">
        <v>14</v>
      </c>
      <c r="D95" s="496" t="s">
        <v>236</v>
      </c>
      <c r="E95" s="496" t="s">
        <v>15</v>
      </c>
      <c r="F95" s="544">
        <f>SUM(F96)</f>
        <v>1268086</v>
      </c>
    </row>
    <row r="96" spans="1:6" x14ac:dyDescent="0.3">
      <c r="A96" s="440" t="s">
        <v>85</v>
      </c>
      <c r="B96" s="453" t="s">
        <v>39</v>
      </c>
      <c r="C96" s="453" t="s">
        <v>17</v>
      </c>
      <c r="D96" s="456" t="s">
        <v>236</v>
      </c>
      <c r="E96" s="457" t="s">
        <v>15</v>
      </c>
      <c r="F96" s="544">
        <f>SUM(F97)</f>
        <v>1268086</v>
      </c>
    </row>
    <row r="97" spans="1:6" ht="53.4" x14ac:dyDescent="0.3">
      <c r="A97" s="441" t="s">
        <v>86</v>
      </c>
      <c r="B97" s="451" t="s">
        <v>39</v>
      </c>
      <c r="C97" s="451" t="s">
        <v>17</v>
      </c>
      <c r="D97" s="426" t="s">
        <v>263</v>
      </c>
      <c r="E97" s="474" t="s">
        <v>15</v>
      </c>
      <c r="F97" s="478">
        <f>SUM(F98)</f>
        <v>1268086</v>
      </c>
    </row>
    <row r="98" spans="1:6" x14ac:dyDescent="0.3">
      <c r="A98" s="429" t="s">
        <v>80</v>
      </c>
      <c r="B98" s="425" t="s">
        <v>39</v>
      </c>
      <c r="C98" s="425" t="s">
        <v>17</v>
      </c>
      <c r="D98" s="426" t="s">
        <v>263</v>
      </c>
      <c r="E98" s="425" t="s">
        <v>81</v>
      </c>
      <c r="F98" s="478">
        <f>SUM(F99)</f>
        <v>1268086</v>
      </c>
    </row>
    <row r="99" spans="1:6" x14ac:dyDescent="0.3">
      <c r="A99" s="429" t="s">
        <v>82</v>
      </c>
      <c r="B99" s="425" t="s">
        <v>39</v>
      </c>
      <c r="C99" s="425" t="s">
        <v>17</v>
      </c>
      <c r="D99" s="426" t="s">
        <v>263</v>
      </c>
      <c r="E99" s="425" t="s">
        <v>83</v>
      </c>
      <c r="F99" s="478">
        <f>SUM(Лист1!G150)</f>
        <v>1268086</v>
      </c>
    </row>
    <row r="100" spans="1:6" ht="28.2" x14ac:dyDescent="0.3">
      <c r="A100" s="501" t="s">
        <v>16</v>
      </c>
      <c r="B100" s="442" t="s">
        <v>17</v>
      </c>
      <c r="C100" s="443" t="s">
        <v>14</v>
      </c>
      <c r="D100" s="443" t="s">
        <v>236</v>
      </c>
      <c r="E100" s="442" t="s">
        <v>15</v>
      </c>
      <c r="F100" s="544">
        <f>SUM(F101+F109+F116)</f>
        <v>1836620</v>
      </c>
    </row>
    <row r="101" spans="1:6" ht="27" x14ac:dyDescent="0.3">
      <c r="A101" s="440" t="s">
        <v>144</v>
      </c>
      <c r="B101" s="453" t="s">
        <v>17</v>
      </c>
      <c r="C101" s="456" t="s">
        <v>51</v>
      </c>
      <c r="D101" s="456" t="s">
        <v>236</v>
      </c>
      <c r="E101" s="453" t="s">
        <v>15</v>
      </c>
      <c r="F101" s="544">
        <f>SUM(F102)</f>
        <v>1684620</v>
      </c>
    </row>
    <row r="102" spans="1:6" ht="40.200000000000003" x14ac:dyDescent="0.3">
      <c r="A102" s="441" t="s">
        <v>144</v>
      </c>
      <c r="B102" s="451" t="s">
        <v>17</v>
      </c>
      <c r="C102" s="470" t="s">
        <v>51</v>
      </c>
      <c r="D102" s="433" t="s">
        <v>296</v>
      </c>
      <c r="E102" s="474" t="s">
        <v>15</v>
      </c>
      <c r="F102" s="478">
        <f>SUM(F103+F105+F107)</f>
        <v>1684620</v>
      </c>
    </row>
    <row r="103" spans="1:6" ht="31.8" x14ac:dyDescent="0.3">
      <c r="A103" s="429" t="s">
        <v>53</v>
      </c>
      <c r="B103" s="425" t="s">
        <v>17</v>
      </c>
      <c r="C103" s="426" t="s">
        <v>51</v>
      </c>
      <c r="D103" s="433" t="s">
        <v>296</v>
      </c>
      <c r="E103" s="425" t="s">
        <v>54</v>
      </c>
      <c r="F103" s="478">
        <f>SUM(F104)</f>
        <v>1562400</v>
      </c>
    </row>
    <row r="104" spans="1:6" x14ac:dyDescent="0.3">
      <c r="A104" s="429" t="s">
        <v>58</v>
      </c>
      <c r="B104" s="425" t="s">
        <v>17</v>
      </c>
      <c r="C104" s="426" t="s">
        <v>51</v>
      </c>
      <c r="D104" s="433" t="s">
        <v>296</v>
      </c>
      <c r="E104" s="425" t="s">
        <v>59</v>
      </c>
      <c r="F104" s="478">
        <f>SUM(Лист1!G299)</f>
        <v>1562400</v>
      </c>
    </row>
    <row r="105" spans="1:6" x14ac:dyDescent="0.3">
      <c r="A105" s="545" t="s">
        <v>20</v>
      </c>
      <c r="B105" s="515" t="s">
        <v>17</v>
      </c>
      <c r="C105" s="542" t="s">
        <v>51</v>
      </c>
      <c r="D105" s="433" t="s">
        <v>296</v>
      </c>
      <c r="E105" s="515" t="s">
        <v>21</v>
      </c>
      <c r="F105" s="478">
        <f>SUM(F106)</f>
        <v>119200</v>
      </c>
    </row>
    <row r="106" spans="1:6" x14ac:dyDescent="0.3">
      <c r="A106" s="429" t="s">
        <v>395</v>
      </c>
      <c r="B106" s="515" t="s">
        <v>17</v>
      </c>
      <c r="C106" s="542" t="s">
        <v>51</v>
      </c>
      <c r="D106" s="433" t="s">
        <v>296</v>
      </c>
      <c r="E106" s="515" t="s">
        <v>23</v>
      </c>
      <c r="F106" s="478">
        <f>SUM(Лист1!G301)</f>
        <v>119200</v>
      </c>
    </row>
    <row r="107" spans="1:6" x14ac:dyDescent="0.3">
      <c r="A107" s="545" t="s">
        <v>60</v>
      </c>
      <c r="B107" s="515" t="s">
        <v>17</v>
      </c>
      <c r="C107" s="542" t="s">
        <v>51</v>
      </c>
      <c r="D107" s="433" t="s">
        <v>296</v>
      </c>
      <c r="E107" s="515" t="s">
        <v>61</v>
      </c>
      <c r="F107" s="478">
        <f>SUM(F108)</f>
        <v>3020</v>
      </c>
    </row>
    <row r="108" spans="1:6" x14ac:dyDescent="0.3">
      <c r="A108" s="545" t="s">
        <v>355</v>
      </c>
      <c r="B108" s="425" t="s">
        <v>17</v>
      </c>
      <c r="C108" s="426" t="s">
        <v>51</v>
      </c>
      <c r="D108" s="433" t="s">
        <v>296</v>
      </c>
      <c r="E108" s="425" t="s">
        <v>354</v>
      </c>
      <c r="F108" s="478">
        <f>SUM(Лист1!G303)</f>
        <v>3020</v>
      </c>
    </row>
    <row r="109" spans="1:6" x14ac:dyDescent="0.3">
      <c r="A109" s="440" t="s">
        <v>145</v>
      </c>
      <c r="B109" s="534" t="s">
        <v>17</v>
      </c>
      <c r="C109" s="530">
        <v>10</v>
      </c>
      <c r="D109" s="530" t="s">
        <v>236</v>
      </c>
      <c r="E109" s="531" t="s">
        <v>15</v>
      </c>
      <c r="F109" s="506">
        <f>SUM(F110+F113)</f>
        <v>50000</v>
      </c>
    </row>
    <row r="110" spans="1:6" x14ac:dyDescent="0.3">
      <c r="A110" s="444" t="s">
        <v>136</v>
      </c>
      <c r="B110" s="459" t="s">
        <v>17</v>
      </c>
      <c r="C110" s="472">
        <v>10</v>
      </c>
      <c r="D110" s="472" t="s">
        <v>292</v>
      </c>
      <c r="E110" s="505" t="s">
        <v>15</v>
      </c>
      <c r="F110" s="507">
        <f>SUM(F111)</f>
        <v>0</v>
      </c>
    </row>
    <row r="111" spans="1:6" x14ac:dyDescent="0.3">
      <c r="A111" s="429" t="s">
        <v>146</v>
      </c>
      <c r="B111" s="432" t="s">
        <v>17</v>
      </c>
      <c r="C111" s="433">
        <v>10</v>
      </c>
      <c r="D111" s="472" t="s">
        <v>292</v>
      </c>
      <c r="E111" s="432" t="s">
        <v>147</v>
      </c>
      <c r="F111" s="507">
        <f>SUM(F112)</f>
        <v>0</v>
      </c>
    </row>
    <row r="112" spans="1:6" x14ac:dyDescent="0.3">
      <c r="A112" s="435" t="s">
        <v>148</v>
      </c>
      <c r="B112" s="432" t="s">
        <v>17</v>
      </c>
      <c r="C112" s="433">
        <v>10</v>
      </c>
      <c r="D112" s="472" t="s">
        <v>292</v>
      </c>
      <c r="E112" s="432" t="s">
        <v>149</v>
      </c>
      <c r="F112" s="507">
        <f>SUM(Лист1!G307)</f>
        <v>0</v>
      </c>
    </row>
    <row r="113" spans="1:6" x14ac:dyDescent="0.3">
      <c r="A113" s="441" t="s">
        <v>360</v>
      </c>
      <c r="B113" s="459" t="s">
        <v>17</v>
      </c>
      <c r="C113" s="472">
        <v>10</v>
      </c>
      <c r="D113" s="472" t="s">
        <v>359</v>
      </c>
      <c r="E113" s="505" t="s">
        <v>15</v>
      </c>
      <c r="F113" s="561">
        <f>SUM(F114)</f>
        <v>50000</v>
      </c>
    </row>
    <row r="114" spans="1:6" x14ac:dyDescent="0.3">
      <c r="A114" s="429" t="s">
        <v>20</v>
      </c>
      <c r="B114" s="425" t="s">
        <v>17</v>
      </c>
      <c r="C114" s="433">
        <v>10</v>
      </c>
      <c r="D114" s="472" t="s">
        <v>359</v>
      </c>
      <c r="E114" s="425" t="s">
        <v>21</v>
      </c>
      <c r="F114" s="561">
        <f>SUM(F115)</f>
        <v>50000</v>
      </c>
    </row>
    <row r="115" spans="1:6" x14ac:dyDescent="0.3">
      <c r="A115" s="429" t="s">
        <v>395</v>
      </c>
      <c r="B115" s="425" t="s">
        <v>17</v>
      </c>
      <c r="C115" s="472">
        <v>10</v>
      </c>
      <c r="D115" s="472" t="s">
        <v>359</v>
      </c>
      <c r="E115" s="425" t="s">
        <v>23</v>
      </c>
      <c r="F115" s="561">
        <f>SUM(Лист1!G310)</f>
        <v>50000</v>
      </c>
    </row>
    <row r="116" spans="1:6" ht="28.2" x14ac:dyDescent="0.3">
      <c r="A116" s="466" t="s">
        <v>232</v>
      </c>
      <c r="B116" s="453" t="s">
        <v>17</v>
      </c>
      <c r="C116" s="456">
        <v>14</v>
      </c>
      <c r="D116" s="456" t="s">
        <v>236</v>
      </c>
      <c r="E116" s="453" t="s">
        <v>15</v>
      </c>
      <c r="F116" s="544">
        <f>SUM(F117+F122)</f>
        <v>102000</v>
      </c>
    </row>
    <row r="117" spans="1:6" ht="27" x14ac:dyDescent="0.3">
      <c r="A117" s="436" t="s">
        <v>27</v>
      </c>
      <c r="B117" s="451" t="s">
        <v>17</v>
      </c>
      <c r="C117" s="451" t="s">
        <v>19</v>
      </c>
      <c r="D117" s="433" t="s">
        <v>238</v>
      </c>
      <c r="E117" s="451" t="s">
        <v>15</v>
      </c>
      <c r="F117" s="478">
        <f>SUM(F118+F120)</f>
        <v>40000</v>
      </c>
    </row>
    <row r="118" spans="1:6" x14ac:dyDescent="0.3">
      <c r="A118" s="429" t="s">
        <v>20</v>
      </c>
      <c r="B118" s="432" t="s">
        <v>17</v>
      </c>
      <c r="C118" s="432" t="s">
        <v>19</v>
      </c>
      <c r="D118" s="433" t="s">
        <v>238</v>
      </c>
      <c r="E118" s="432" t="s">
        <v>21</v>
      </c>
      <c r="F118" s="478">
        <f>SUM(F119)</f>
        <v>40000</v>
      </c>
    </row>
    <row r="119" spans="1:6" x14ac:dyDescent="0.3">
      <c r="A119" s="429" t="s">
        <v>395</v>
      </c>
      <c r="B119" s="425" t="s">
        <v>17</v>
      </c>
      <c r="C119" s="425" t="s">
        <v>19</v>
      </c>
      <c r="D119" s="433" t="s">
        <v>238</v>
      </c>
      <c r="E119" s="425" t="s">
        <v>23</v>
      </c>
      <c r="F119" s="478">
        <f>SUM(Лист1!G30)</f>
        <v>40000</v>
      </c>
    </row>
    <row r="120" spans="1:6" ht="21.6" x14ac:dyDescent="0.3">
      <c r="A120" s="429" t="s">
        <v>24</v>
      </c>
      <c r="B120" s="425" t="s">
        <v>17</v>
      </c>
      <c r="C120" s="425" t="s">
        <v>19</v>
      </c>
      <c r="D120" s="433" t="s">
        <v>238</v>
      </c>
      <c r="E120" s="425" t="s">
        <v>25</v>
      </c>
      <c r="F120" s="478">
        <f>SUM(F121)</f>
        <v>0</v>
      </c>
    </row>
    <row r="121" spans="1:6" x14ac:dyDescent="0.3">
      <c r="A121" s="430" t="s">
        <v>385</v>
      </c>
      <c r="B121" s="425" t="s">
        <v>17</v>
      </c>
      <c r="C121" s="425" t="s">
        <v>19</v>
      </c>
      <c r="D121" s="433" t="s">
        <v>238</v>
      </c>
      <c r="E121" s="425" t="s">
        <v>384</v>
      </c>
      <c r="F121" s="478">
        <f>SUM(Лист1!G32)</f>
        <v>0</v>
      </c>
    </row>
    <row r="122" spans="1:6" ht="27" x14ac:dyDescent="0.3">
      <c r="A122" s="441" t="s">
        <v>18</v>
      </c>
      <c r="B122" s="451" t="s">
        <v>17</v>
      </c>
      <c r="C122" s="451" t="s">
        <v>19</v>
      </c>
      <c r="D122" s="433" t="s">
        <v>237</v>
      </c>
      <c r="E122" s="451" t="s">
        <v>15</v>
      </c>
      <c r="F122" s="478">
        <f>SUM(F123+F125)</f>
        <v>62000</v>
      </c>
    </row>
    <row r="123" spans="1:6" x14ac:dyDescent="0.3">
      <c r="A123" s="429" t="s">
        <v>20</v>
      </c>
      <c r="B123" s="425" t="s">
        <v>17</v>
      </c>
      <c r="C123" s="425" t="s">
        <v>19</v>
      </c>
      <c r="D123" s="433" t="s">
        <v>237</v>
      </c>
      <c r="E123" s="425" t="s">
        <v>21</v>
      </c>
      <c r="F123" s="478">
        <f>SUM(F124)</f>
        <v>0</v>
      </c>
    </row>
    <row r="124" spans="1:6" x14ac:dyDescent="0.3">
      <c r="A124" s="429" t="s">
        <v>395</v>
      </c>
      <c r="B124" s="515" t="s">
        <v>17</v>
      </c>
      <c r="C124" s="515" t="s">
        <v>19</v>
      </c>
      <c r="D124" s="433" t="s">
        <v>237</v>
      </c>
      <c r="E124" s="515">
        <v>240</v>
      </c>
      <c r="F124" s="478">
        <f>SUM(Лист1!G24)</f>
        <v>0</v>
      </c>
    </row>
    <row r="125" spans="1:6" ht="21.6" x14ac:dyDescent="0.3">
      <c r="A125" s="429" t="s">
        <v>24</v>
      </c>
      <c r="B125" s="425" t="s">
        <v>17</v>
      </c>
      <c r="C125" s="425" t="s">
        <v>19</v>
      </c>
      <c r="D125" s="433" t="s">
        <v>237</v>
      </c>
      <c r="E125" s="425" t="s">
        <v>25</v>
      </c>
      <c r="F125" s="478">
        <f>SUM(F126:F127)</f>
        <v>62000</v>
      </c>
    </row>
    <row r="126" spans="1:6" x14ac:dyDescent="0.3">
      <c r="A126" s="430" t="s">
        <v>385</v>
      </c>
      <c r="B126" s="425" t="s">
        <v>17</v>
      </c>
      <c r="C126" s="425" t="s">
        <v>19</v>
      </c>
      <c r="D126" s="433" t="s">
        <v>237</v>
      </c>
      <c r="E126" s="425" t="s">
        <v>384</v>
      </c>
      <c r="F126" s="551">
        <f>SUM(Лист1!G26)</f>
        <v>58000</v>
      </c>
    </row>
    <row r="127" spans="1:6" x14ac:dyDescent="0.3">
      <c r="A127" s="468" t="s">
        <v>387</v>
      </c>
      <c r="B127" s="515" t="s">
        <v>17</v>
      </c>
      <c r="C127" s="515" t="s">
        <v>19</v>
      </c>
      <c r="D127" s="433" t="s">
        <v>237</v>
      </c>
      <c r="E127" s="515">
        <v>620</v>
      </c>
      <c r="F127" s="551">
        <f>SUM(Лист1!G27)</f>
        <v>4000</v>
      </c>
    </row>
    <row r="128" spans="1:6" ht="17.399999999999999" x14ac:dyDescent="0.3">
      <c r="A128" s="516" t="s">
        <v>150</v>
      </c>
      <c r="B128" s="517" t="s">
        <v>70</v>
      </c>
      <c r="C128" s="518" t="s">
        <v>14</v>
      </c>
      <c r="D128" s="518" t="s">
        <v>236</v>
      </c>
      <c r="E128" s="517" t="s">
        <v>15</v>
      </c>
      <c r="F128" s="544">
        <f>SUM(F129+F143+F154+F168+F147)</f>
        <v>10087840.82</v>
      </c>
    </row>
    <row r="129" spans="1:6" x14ac:dyDescent="0.3">
      <c r="A129" s="519" t="s">
        <v>151</v>
      </c>
      <c r="B129" s="520" t="s">
        <v>70</v>
      </c>
      <c r="C129" s="521" t="s">
        <v>93</v>
      </c>
      <c r="D129" s="521" t="s">
        <v>236</v>
      </c>
      <c r="E129" s="520" t="s">
        <v>15</v>
      </c>
      <c r="F129" s="544">
        <f>SUM(F130+F137+F140)</f>
        <v>1477890.16</v>
      </c>
    </row>
    <row r="130" spans="1:6" ht="27" x14ac:dyDescent="0.3">
      <c r="A130" s="441" t="s">
        <v>152</v>
      </c>
      <c r="B130" s="425" t="s">
        <v>70</v>
      </c>
      <c r="C130" s="426" t="s">
        <v>93</v>
      </c>
      <c r="D130" s="433" t="s">
        <v>297</v>
      </c>
      <c r="E130" s="427" t="s">
        <v>15</v>
      </c>
      <c r="F130" s="478">
        <f>SUM(F131+F134)</f>
        <v>200000</v>
      </c>
    </row>
    <row r="131" spans="1:6" ht="46.8" x14ac:dyDescent="0.3">
      <c r="A131" s="467" t="s">
        <v>153</v>
      </c>
      <c r="B131" s="425" t="s">
        <v>70</v>
      </c>
      <c r="C131" s="426" t="s">
        <v>93</v>
      </c>
      <c r="D131" s="433" t="s">
        <v>298</v>
      </c>
      <c r="E131" s="427" t="s">
        <v>15</v>
      </c>
      <c r="F131" s="478">
        <f>SUM(F133)</f>
        <v>100000</v>
      </c>
    </row>
    <row r="132" spans="1:6" x14ac:dyDescent="0.3">
      <c r="A132" s="429" t="s">
        <v>60</v>
      </c>
      <c r="B132" s="425" t="s">
        <v>70</v>
      </c>
      <c r="C132" s="426" t="s">
        <v>93</v>
      </c>
      <c r="D132" s="433" t="s">
        <v>298</v>
      </c>
      <c r="E132" s="425" t="s">
        <v>61</v>
      </c>
      <c r="F132" s="478">
        <f>SUM(F133)</f>
        <v>100000</v>
      </c>
    </row>
    <row r="133" spans="1:6" ht="21.6" x14ac:dyDescent="0.3">
      <c r="A133" s="429" t="s">
        <v>154</v>
      </c>
      <c r="B133" s="425" t="s">
        <v>70</v>
      </c>
      <c r="C133" s="426" t="s">
        <v>93</v>
      </c>
      <c r="D133" s="433" t="s">
        <v>298</v>
      </c>
      <c r="E133" s="425" t="s">
        <v>155</v>
      </c>
      <c r="F133" s="478">
        <f>SUM(Лист1!G316)</f>
        <v>100000</v>
      </c>
    </row>
    <row r="134" spans="1:6" ht="35.4" x14ac:dyDescent="0.3">
      <c r="A134" s="467" t="s">
        <v>156</v>
      </c>
      <c r="B134" s="425" t="s">
        <v>70</v>
      </c>
      <c r="C134" s="426" t="s">
        <v>93</v>
      </c>
      <c r="D134" s="433" t="s">
        <v>299</v>
      </c>
      <c r="E134" s="427" t="s">
        <v>15</v>
      </c>
      <c r="F134" s="478">
        <f>SUM(F135)</f>
        <v>100000</v>
      </c>
    </row>
    <row r="135" spans="1:6" x14ac:dyDescent="0.3">
      <c r="A135" s="429" t="s">
        <v>60</v>
      </c>
      <c r="B135" s="425" t="s">
        <v>70</v>
      </c>
      <c r="C135" s="426" t="s">
        <v>93</v>
      </c>
      <c r="D135" s="433" t="s">
        <v>299</v>
      </c>
      <c r="E135" s="425" t="s">
        <v>61</v>
      </c>
      <c r="F135" s="478">
        <f>SUM(F136)</f>
        <v>100000</v>
      </c>
    </row>
    <row r="136" spans="1:6" ht="21.6" x14ac:dyDescent="0.3">
      <c r="A136" s="429" t="s">
        <v>154</v>
      </c>
      <c r="B136" s="425" t="s">
        <v>70</v>
      </c>
      <c r="C136" s="426" t="s">
        <v>93</v>
      </c>
      <c r="D136" s="433" t="s">
        <v>299</v>
      </c>
      <c r="E136" s="425" t="s">
        <v>155</v>
      </c>
      <c r="F136" s="478">
        <f>SUM(Лист1!G319)</f>
        <v>100000</v>
      </c>
    </row>
    <row r="137" spans="1:6" ht="103.8" x14ac:dyDescent="0.3">
      <c r="A137" s="467" t="s">
        <v>233</v>
      </c>
      <c r="B137" s="425" t="s">
        <v>70</v>
      </c>
      <c r="C137" s="426" t="s">
        <v>93</v>
      </c>
      <c r="D137" s="433" t="s">
        <v>300</v>
      </c>
      <c r="E137" s="427" t="s">
        <v>15</v>
      </c>
      <c r="F137" s="479">
        <f>SUM(F138)</f>
        <v>31150</v>
      </c>
    </row>
    <row r="138" spans="1:6" x14ac:dyDescent="0.3">
      <c r="A138" s="429" t="s">
        <v>20</v>
      </c>
      <c r="B138" s="425" t="s">
        <v>70</v>
      </c>
      <c r="C138" s="426" t="s">
        <v>93</v>
      </c>
      <c r="D138" s="433" t="s">
        <v>300</v>
      </c>
      <c r="E138" s="425" t="s">
        <v>21</v>
      </c>
      <c r="F138" s="479">
        <f>SUM(F139)</f>
        <v>31150</v>
      </c>
    </row>
    <row r="139" spans="1:6" x14ac:dyDescent="0.3">
      <c r="A139" s="429" t="s">
        <v>395</v>
      </c>
      <c r="B139" s="425" t="s">
        <v>70</v>
      </c>
      <c r="C139" s="426" t="s">
        <v>93</v>
      </c>
      <c r="D139" s="433" t="s">
        <v>300</v>
      </c>
      <c r="E139" s="425" t="s">
        <v>23</v>
      </c>
      <c r="F139" s="479">
        <f>SUM(Лист1!G322)</f>
        <v>31150</v>
      </c>
    </row>
    <row r="140" spans="1:6" ht="40.200000000000003" x14ac:dyDescent="0.3">
      <c r="A140" s="436" t="s">
        <v>353</v>
      </c>
      <c r="B140" s="425" t="s">
        <v>70</v>
      </c>
      <c r="C140" s="426" t="s">
        <v>93</v>
      </c>
      <c r="D140" s="472" t="s">
        <v>352</v>
      </c>
      <c r="E140" s="474" t="s">
        <v>15</v>
      </c>
      <c r="F140" s="560">
        <f>SUM(F141)</f>
        <v>1246740.1599999999</v>
      </c>
    </row>
    <row r="141" spans="1:6" x14ac:dyDescent="0.3">
      <c r="A141" s="429" t="s">
        <v>20</v>
      </c>
      <c r="B141" s="425" t="s">
        <v>70</v>
      </c>
      <c r="C141" s="426" t="s">
        <v>93</v>
      </c>
      <c r="D141" s="433" t="s">
        <v>352</v>
      </c>
      <c r="E141" s="425" t="s">
        <v>21</v>
      </c>
      <c r="F141" s="560">
        <f>SUM(F142)</f>
        <v>1246740.1599999999</v>
      </c>
    </row>
    <row r="142" spans="1:6" x14ac:dyDescent="0.3">
      <c r="A142" s="429" t="s">
        <v>395</v>
      </c>
      <c r="B142" s="425" t="s">
        <v>70</v>
      </c>
      <c r="C142" s="426" t="s">
        <v>93</v>
      </c>
      <c r="D142" s="433" t="s">
        <v>352</v>
      </c>
      <c r="E142" s="425" t="s">
        <v>23</v>
      </c>
      <c r="F142" s="560">
        <f>SUM(Лист1!G325)</f>
        <v>1246740.1599999999</v>
      </c>
    </row>
    <row r="143" spans="1:6" x14ac:dyDescent="0.3">
      <c r="A143" s="558" t="s">
        <v>88</v>
      </c>
      <c r="B143" s="526" t="s">
        <v>70</v>
      </c>
      <c r="C143" s="526" t="s">
        <v>76</v>
      </c>
      <c r="D143" s="527" t="s">
        <v>236</v>
      </c>
      <c r="E143" s="528" t="s">
        <v>15</v>
      </c>
      <c r="F143" s="559">
        <f>SUM(F144)</f>
        <v>0</v>
      </c>
    </row>
    <row r="144" spans="1:6" ht="40.200000000000003" x14ac:dyDescent="0.3">
      <c r="A144" s="431" t="s">
        <v>89</v>
      </c>
      <c r="B144" s="425" t="s">
        <v>70</v>
      </c>
      <c r="C144" s="425" t="s">
        <v>76</v>
      </c>
      <c r="D144" s="426" t="s">
        <v>264</v>
      </c>
      <c r="E144" s="427" t="s">
        <v>15</v>
      </c>
      <c r="F144" s="560">
        <f>SUM(F145)</f>
        <v>0</v>
      </c>
    </row>
    <row r="145" spans="1:6" x14ac:dyDescent="0.3">
      <c r="A145" s="429" t="s">
        <v>80</v>
      </c>
      <c r="B145" s="425" t="s">
        <v>70</v>
      </c>
      <c r="C145" s="425" t="s">
        <v>76</v>
      </c>
      <c r="D145" s="426" t="s">
        <v>264</v>
      </c>
      <c r="E145" s="425" t="s">
        <v>81</v>
      </c>
      <c r="F145" s="560">
        <f>SUM(F146)</f>
        <v>0</v>
      </c>
    </row>
    <row r="146" spans="1:6" x14ac:dyDescent="0.3">
      <c r="A146" s="429" t="s">
        <v>82</v>
      </c>
      <c r="B146" s="425" t="s">
        <v>70</v>
      </c>
      <c r="C146" s="425" t="s">
        <v>76</v>
      </c>
      <c r="D146" s="426" t="s">
        <v>264</v>
      </c>
      <c r="E146" s="425" t="s">
        <v>83</v>
      </c>
      <c r="F146" s="560">
        <f>SUM(Лист1!G155)</f>
        <v>0</v>
      </c>
    </row>
    <row r="147" spans="1:6" x14ac:dyDescent="0.3">
      <c r="A147" s="424" t="s">
        <v>363</v>
      </c>
      <c r="B147" s="534" t="s">
        <v>70</v>
      </c>
      <c r="C147" s="526" t="s">
        <v>101</v>
      </c>
      <c r="D147" s="530" t="s">
        <v>236</v>
      </c>
      <c r="E147" s="531" t="s">
        <v>15</v>
      </c>
      <c r="F147" s="559">
        <f>SUM(F151+F148)</f>
        <v>5456506.6600000001</v>
      </c>
    </row>
    <row r="148" spans="1:6" ht="46.8" x14ac:dyDescent="0.3">
      <c r="A148" s="469" t="s">
        <v>401</v>
      </c>
      <c r="B148" s="432" t="s">
        <v>70</v>
      </c>
      <c r="C148" s="426" t="s">
        <v>101</v>
      </c>
      <c r="D148" s="488" t="s">
        <v>402</v>
      </c>
      <c r="E148" s="425" t="s">
        <v>15</v>
      </c>
      <c r="F148" s="560">
        <f>SUM(F149)</f>
        <v>5170884.66</v>
      </c>
    </row>
    <row r="149" spans="1:6" ht="21.6" x14ac:dyDescent="0.3">
      <c r="A149" s="429" t="s">
        <v>24</v>
      </c>
      <c r="B149" s="432" t="s">
        <v>70</v>
      </c>
      <c r="C149" s="426" t="s">
        <v>101</v>
      </c>
      <c r="D149" s="488" t="s">
        <v>402</v>
      </c>
      <c r="E149" s="425" t="s">
        <v>25</v>
      </c>
      <c r="F149" s="560">
        <f>SUM(F150)</f>
        <v>5170884.66</v>
      </c>
    </row>
    <row r="150" spans="1:6" ht="21.6" x14ac:dyDescent="0.3">
      <c r="A150" s="430" t="s">
        <v>366</v>
      </c>
      <c r="B150" s="432" t="s">
        <v>70</v>
      </c>
      <c r="C150" s="426" t="s">
        <v>101</v>
      </c>
      <c r="D150" s="488" t="s">
        <v>402</v>
      </c>
      <c r="E150" s="425" t="s">
        <v>365</v>
      </c>
      <c r="F150" s="560">
        <v>5170884.66</v>
      </c>
    </row>
    <row r="151" spans="1:6" ht="58.2" x14ac:dyDescent="0.3">
      <c r="A151" s="467" t="s">
        <v>362</v>
      </c>
      <c r="B151" s="432" t="s">
        <v>70</v>
      </c>
      <c r="C151" s="426" t="s">
        <v>101</v>
      </c>
      <c r="D151" s="488" t="s">
        <v>361</v>
      </c>
      <c r="E151" s="425" t="s">
        <v>15</v>
      </c>
      <c r="F151" s="560">
        <f>SUM(F152)</f>
        <v>285622</v>
      </c>
    </row>
    <row r="152" spans="1:6" ht="21.6" x14ac:dyDescent="0.3">
      <c r="A152" s="429" t="s">
        <v>24</v>
      </c>
      <c r="B152" s="432" t="s">
        <v>70</v>
      </c>
      <c r="C152" s="426" t="s">
        <v>101</v>
      </c>
      <c r="D152" s="488" t="s">
        <v>361</v>
      </c>
      <c r="E152" s="425" t="s">
        <v>25</v>
      </c>
      <c r="F152" s="560">
        <f>SUM(F153)</f>
        <v>285622</v>
      </c>
    </row>
    <row r="153" spans="1:6" ht="21.6" x14ac:dyDescent="0.3">
      <c r="A153" s="430" t="s">
        <v>366</v>
      </c>
      <c r="B153" s="432" t="s">
        <v>70</v>
      </c>
      <c r="C153" s="426" t="s">
        <v>101</v>
      </c>
      <c r="D153" s="488" t="s">
        <v>361</v>
      </c>
      <c r="E153" s="425" t="s">
        <v>365</v>
      </c>
      <c r="F153" s="560">
        <f>SUM(Лист1!G332)</f>
        <v>285622</v>
      </c>
    </row>
    <row r="154" spans="1:6" x14ac:dyDescent="0.3">
      <c r="A154" s="424" t="s">
        <v>90</v>
      </c>
      <c r="B154" s="534" t="s">
        <v>70</v>
      </c>
      <c r="C154" s="526" t="s">
        <v>51</v>
      </c>
      <c r="D154" s="530" t="s">
        <v>236</v>
      </c>
      <c r="E154" s="531" t="s">
        <v>15</v>
      </c>
      <c r="F154" s="523">
        <f>SUM(F155+F158+F163)</f>
        <v>2758000</v>
      </c>
    </row>
    <row r="155" spans="1:6" ht="40.200000000000003" x14ac:dyDescent="0.3">
      <c r="A155" s="441" t="s">
        <v>91</v>
      </c>
      <c r="B155" s="425" t="s">
        <v>70</v>
      </c>
      <c r="C155" s="426" t="s">
        <v>51</v>
      </c>
      <c r="D155" s="426" t="s">
        <v>265</v>
      </c>
      <c r="E155" s="427" t="s">
        <v>15</v>
      </c>
      <c r="F155" s="560">
        <f>SUM(F156)</f>
        <v>2758000</v>
      </c>
    </row>
    <row r="156" spans="1:6" x14ac:dyDescent="0.3">
      <c r="A156" s="429" t="s">
        <v>80</v>
      </c>
      <c r="B156" s="425" t="s">
        <v>70</v>
      </c>
      <c r="C156" s="426" t="s">
        <v>51</v>
      </c>
      <c r="D156" s="426" t="s">
        <v>265</v>
      </c>
      <c r="E156" s="425" t="s">
        <v>81</v>
      </c>
      <c r="F156" s="560">
        <f>SUM(F157)</f>
        <v>2758000</v>
      </c>
    </row>
    <row r="157" spans="1:6" x14ac:dyDescent="0.3">
      <c r="A157" s="429" t="s">
        <v>82</v>
      </c>
      <c r="B157" s="425" t="s">
        <v>70</v>
      </c>
      <c r="C157" s="426" t="s">
        <v>51</v>
      </c>
      <c r="D157" s="426" t="s">
        <v>265</v>
      </c>
      <c r="E157" s="425" t="s">
        <v>83</v>
      </c>
      <c r="F157" s="560">
        <f>SUM(Лист1!G159)</f>
        <v>2758000</v>
      </c>
    </row>
    <row r="158" spans="1:6" ht="53.4" x14ac:dyDescent="0.3">
      <c r="A158" s="441" t="s">
        <v>158</v>
      </c>
      <c r="B158" s="432" t="s">
        <v>70</v>
      </c>
      <c r="C158" s="426" t="s">
        <v>51</v>
      </c>
      <c r="D158" s="488" t="s">
        <v>301</v>
      </c>
      <c r="E158" s="425" t="s">
        <v>15</v>
      </c>
      <c r="F158" s="479">
        <f>SUM(F159+F161)</f>
        <v>0</v>
      </c>
    </row>
    <row r="159" spans="1:6" x14ac:dyDescent="0.3">
      <c r="A159" s="429" t="s">
        <v>20</v>
      </c>
      <c r="B159" s="432" t="s">
        <v>70</v>
      </c>
      <c r="C159" s="426" t="s">
        <v>51</v>
      </c>
      <c r="D159" s="488" t="s">
        <v>301</v>
      </c>
      <c r="E159" s="425" t="s">
        <v>21</v>
      </c>
      <c r="F159" s="479">
        <f>SUM(F160)</f>
        <v>0</v>
      </c>
    </row>
    <row r="160" spans="1:6" x14ac:dyDescent="0.3">
      <c r="A160" s="429" t="s">
        <v>395</v>
      </c>
      <c r="B160" s="432" t="s">
        <v>70</v>
      </c>
      <c r="C160" s="426" t="s">
        <v>51</v>
      </c>
      <c r="D160" s="488" t="s">
        <v>301</v>
      </c>
      <c r="E160" s="425" t="s">
        <v>23</v>
      </c>
      <c r="F160" s="479">
        <f>SUM(Лист1!G336)</f>
        <v>0</v>
      </c>
    </row>
    <row r="161" spans="1:6" ht="21.6" x14ac:dyDescent="0.3">
      <c r="A161" s="438" t="s">
        <v>139</v>
      </c>
      <c r="B161" s="432" t="s">
        <v>70</v>
      </c>
      <c r="C161" s="426" t="s">
        <v>51</v>
      </c>
      <c r="D161" s="488" t="s">
        <v>301</v>
      </c>
      <c r="E161" s="425" t="s">
        <v>140</v>
      </c>
      <c r="F161" s="479">
        <f>SUM(F162)</f>
        <v>0</v>
      </c>
    </row>
    <row r="162" spans="1:6" x14ac:dyDescent="0.3">
      <c r="A162" s="429" t="s">
        <v>141</v>
      </c>
      <c r="B162" s="432" t="s">
        <v>70</v>
      </c>
      <c r="C162" s="426" t="s">
        <v>51</v>
      </c>
      <c r="D162" s="488" t="s">
        <v>301</v>
      </c>
      <c r="E162" s="425" t="s">
        <v>142</v>
      </c>
      <c r="F162" s="479">
        <f>SUM(Лист1!G338)</f>
        <v>0</v>
      </c>
    </row>
    <row r="163" spans="1:6" ht="40.200000000000003" x14ac:dyDescent="0.3">
      <c r="A163" s="441" t="s">
        <v>91</v>
      </c>
      <c r="B163" s="432" t="s">
        <v>70</v>
      </c>
      <c r="C163" s="426" t="s">
        <v>51</v>
      </c>
      <c r="D163" s="488" t="s">
        <v>302</v>
      </c>
      <c r="E163" s="425" t="s">
        <v>15</v>
      </c>
      <c r="F163" s="479">
        <f>SUM(F164+F166)</f>
        <v>0</v>
      </c>
    </row>
    <row r="164" spans="1:6" x14ac:dyDescent="0.3">
      <c r="A164" s="429" t="s">
        <v>20</v>
      </c>
      <c r="B164" s="432" t="s">
        <v>70</v>
      </c>
      <c r="C164" s="426" t="s">
        <v>51</v>
      </c>
      <c r="D164" s="488" t="s">
        <v>302</v>
      </c>
      <c r="E164" s="425" t="s">
        <v>21</v>
      </c>
      <c r="F164" s="479">
        <f>SUM(F165)</f>
        <v>0</v>
      </c>
    </row>
    <row r="165" spans="1:6" x14ac:dyDescent="0.3">
      <c r="A165" s="429" t="s">
        <v>395</v>
      </c>
      <c r="B165" s="432" t="s">
        <v>70</v>
      </c>
      <c r="C165" s="426" t="s">
        <v>51</v>
      </c>
      <c r="D165" s="488" t="s">
        <v>302</v>
      </c>
      <c r="E165" s="425" t="s">
        <v>23</v>
      </c>
      <c r="F165" s="479">
        <f>SUM(Лист1!G341)</f>
        <v>0</v>
      </c>
    </row>
    <row r="166" spans="1:6" ht="21.6" x14ac:dyDescent="0.3">
      <c r="A166" s="438" t="s">
        <v>139</v>
      </c>
      <c r="B166" s="432" t="s">
        <v>70</v>
      </c>
      <c r="C166" s="426" t="s">
        <v>51</v>
      </c>
      <c r="D166" s="488" t="s">
        <v>302</v>
      </c>
      <c r="E166" s="425" t="s">
        <v>140</v>
      </c>
      <c r="F166" s="479">
        <f>SUM(F167)</f>
        <v>0</v>
      </c>
    </row>
    <row r="167" spans="1:6" x14ac:dyDescent="0.3">
      <c r="A167" s="429" t="s">
        <v>141</v>
      </c>
      <c r="B167" s="432" t="s">
        <v>70</v>
      </c>
      <c r="C167" s="426" t="s">
        <v>51</v>
      </c>
      <c r="D167" s="488" t="s">
        <v>302</v>
      </c>
      <c r="E167" s="425" t="s">
        <v>142</v>
      </c>
      <c r="F167" s="479">
        <f>SUM(Лист1!G343)</f>
        <v>0</v>
      </c>
    </row>
    <row r="168" spans="1:6" ht="27" x14ac:dyDescent="0.3">
      <c r="A168" s="449" t="s">
        <v>160</v>
      </c>
      <c r="B168" s="458" t="s">
        <v>70</v>
      </c>
      <c r="C168" s="453" t="s">
        <v>161</v>
      </c>
      <c r="D168" s="454" t="s">
        <v>236</v>
      </c>
      <c r="E168" s="455" t="s">
        <v>15</v>
      </c>
      <c r="F168" s="544">
        <f>SUM(F172+F175+F178+F183+F169)</f>
        <v>395444</v>
      </c>
    </row>
    <row r="169" spans="1:6" ht="27" x14ac:dyDescent="0.3">
      <c r="A169" s="441" t="s">
        <v>412</v>
      </c>
      <c r="B169" s="432" t="s">
        <v>70</v>
      </c>
      <c r="C169" s="425" t="s">
        <v>161</v>
      </c>
      <c r="D169" s="433" t="s">
        <v>411</v>
      </c>
      <c r="E169" s="434" t="s">
        <v>15</v>
      </c>
      <c r="F169" s="478">
        <f>SUM(F170)</f>
        <v>2500</v>
      </c>
    </row>
    <row r="170" spans="1:6" x14ac:dyDescent="0.3">
      <c r="A170" s="438" t="s">
        <v>20</v>
      </c>
      <c r="B170" s="425" t="s">
        <v>70</v>
      </c>
      <c r="C170" s="426">
        <v>12</v>
      </c>
      <c r="D170" s="433" t="s">
        <v>411</v>
      </c>
      <c r="E170" s="425" t="s">
        <v>21</v>
      </c>
      <c r="F170" s="478">
        <f>SUM(F171)</f>
        <v>2500</v>
      </c>
    </row>
    <row r="171" spans="1:6" x14ac:dyDescent="0.3">
      <c r="A171" s="429" t="s">
        <v>395</v>
      </c>
      <c r="B171" s="432" t="s">
        <v>70</v>
      </c>
      <c r="C171" s="425" t="s">
        <v>161</v>
      </c>
      <c r="D171" s="433" t="s">
        <v>411</v>
      </c>
      <c r="E171" s="432" t="s">
        <v>23</v>
      </c>
      <c r="F171" s="478">
        <f>SUM(Лист1!G347)</f>
        <v>2500</v>
      </c>
    </row>
    <row r="172" spans="1:6" x14ac:dyDescent="0.3">
      <c r="A172" s="441" t="s">
        <v>162</v>
      </c>
      <c r="B172" s="459" t="s">
        <v>70</v>
      </c>
      <c r="C172" s="451" t="s">
        <v>161</v>
      </c>
      <c r="D172" s="433" t="s">
        <v>303</v>
      </c>
      <c r="E172" s="505" t="s">
        <v>15</v>
      </c>
      <c r="F172" s="478">
        <f>SUM(F173)</f>
        <v>117500</v>
      </c>
    </row>
    <row r="173" spans="1:6" x14ac:dyDescent="0.3">
      <c r="A173" s="429" t="s">
        <v>20</v>
      </c>
      <c r="B173" s="425" t="s">
        <v>70</v>
      </c>
      <c r="C173" s="426">
        <v>12</v>
      </c>
      <c r="D173" s="433" t="s">
        <v>303</v>
      </c>
      <c r="E173" s="425" t="s">
        <v>21</v>
      </c>
      <c r="F173" s="478">
        <f>SUM(F174)</f>
        <v>117500</v>
      </c>
    </row>
    <row r="174" spans="1:6" x14ac:dyDescent="0.3">
      <c r="A174" s="429" t="s">
        <v>395</v>
      </c>
      <c r="B174" s="432" t="s">
        <v>70</v>
      </c>
      <c r="C174" s="425" t="s">
        <v>161</v>
      </c>
      <c r="D174" s="433" t="s">
        <v>303</v>
      </c>
      <c r="E174" s="432" t="s">
        <v>23</v>
      </c>
      <c r="F174" s="478">
        <f>SUM(Лист1!G350)</f>
        <v>117500</v>
      </c>
    </row>
    <row r="175" spans="1:6" ht="27" x14ac:dyDescent="0.3">
      <c r="A175" s="441" t="s">
        <v>163</v>
      </c>
      <c r="B175" s="459" t="s">
        <v>70</v>
      </c>
      <c r="C175" s="451" t="s">
        <v>161</v>
      </c>
      <c r="D175" s="433" t="s">
        <v>304</v>
      </c>
      <c r="E175" s="505" t="s">
        <v>15</v>
      </c>
      <c r="F175" s="478">
        <f>SUM(F176)</f>
        <v>0</v>
      </c>
    </row>
    <row r="176" spans="1:6" x14ac:dyDescent="0.3">
      <c r="A176" s="429" t="s">
        <v>20</v>
      </c>
      <c r="B176" s="425" t="s">
        <v>70</v>
      </c>
      <c r="C176" s="426">
        <v>12</v>
      </c>
      <c r="D176" s="433" t="s">
        <v>304</v>
      </c>
      <c r="E176" s="425" t="s">
        <v>21</v>
      </c>
      <c r="F176" s="478">
        <f>SUM(F177)</f>
        <v>0</v>
      </c>
    </row>
    <row r="177" spans="1:6" x14ac:dyDescent="0.3">
      <c r="A177" s="429" t="s">
        <v>395</v>
      </c>
      <c r="B177" s="432" t="s">
        <v>70</v>
      </c>
      <c r="C177" s="425" t="s">
        <v>161</v>
      </c>
      <c r="D177" s="433" t="s">
        <v>304</v>
      </c>
      <c r="E177" s="432" t="s">
        <v>23</v>
      </c>
      <c r="F177" s="478">
        <f>SUM(Лист1!G353)</f>
        <v>0</v>
      </c>
    </row>
    <row r="178" spans="1:6" ht="53.4" x14ac:dyDescent="0.3">
      <c r="A178" s="441" t="s">
        <v>164</v>
      </c>
      <c r="B178" s="459" t="s">
        <v>70</v>
      </c>
      <c r="C178" s="451" t="s">
        <v>161</v>
      </c>
      <c r="D178" s="433" t="s">
        <v>305</v>
      </c>
      <c r="E178" s="451" t="s">
        <v>15</v>
      </c>
      <c r="F178" s="478">
        <f>SUM(F179+F181)</f>
        <v>225444</v>
      </c>
    </row>
    <row r="179" spans="1:6" ht="31.8" x14ac:dyDescent="0.3">
      <c r="A179" s="429" t="s">
        <v>53</v>
      </c>
      <c r="B179" s="432" t="s">
        <v>70</v>
      </c>
      <c r="C179" s="425" t="s">
        <v>161</v>
      </c>
      <c r="D179" s="433" t="s">
        <v>305</v>
      </c>
      <c r="E179" s="425" t="s">
        <v>54</v>
      </c>
      <c r="F179" s="478">
        <f>SUM(F180)</f>
        <v>198670</v>
      </c>
    </row>
    <row r="180" spans="1:6" x14ac:dyDescent="0.3">
      <c r="A180" s="429" t="s">
        <v>55</v>
      </c>
      <c r="B180" s="432" t="s">
        <v>70</v>
      </c>
      <c r="C180" s="425" t="s">
        <v>161</v>
      </c>
      <c r="D180" s="433" t="s">
        <v>305</v>
      </c>
      <c r="E180" s="425" t="s">
        <v>56</v>
      </c>
      <c r="F180" s="478">
        <f>SUM(Лист1!G356)</f>
        <v>198670</v>
      </c>
    </row>
    <row r="181" spans="1:6" x14ac:dyDescent="0.3">
      <c r="A181" s="429" t="s">
        <v>20</v>
      </c>
      <c r="B181" s="432" t="s">
        <v>70</v>
      </c>
      <c r="C181" s="425" t="s">
        <v>161</v>
      </c>
      <c r="D181" s="433" t="s">
        <v>305</v>
      </c>
      <c r="E181" s="425" t="s">
        <v>21</v>
      </c>
      <c r="F181" s="478">
        <f>SUM(F182)</f>
        <v>26774</v>
      </c>
    </row>
    <row r="182" spans="1:6" x14ac:dyDescent="0.3">
      <c r="A182" s="429" t="s">
        <v>395</v>
      </c>
      <c r="B182" s="432" t="s">
        <v>70</v>
      </c>
      <c r="C182" s="425" t="s">
        <v>161</v>
      </c>
      <c r="D182" s="433" t="s">
        <v>305</v>
      </c>
      <c r="E182" s="425" t="s">
        <v>23</v>
      </c>
      <c r="F182" s="478">
        <f>SUM(Лист1!G358)</f>
        <v>26774</v>
      </c>
    </row>
    <row r="183" spans="1:6" ht="27" x14ac:dyDescent="0.3">
      <c r="A183" s="573" t="s">
        <v>130</v>
      </c>
      <c r="B183" s="432" t="s">
        <v>70</v>
      </c>
      <c r="C183" s="425" t="s">
        <v>161</v>
      </c>
      <c r="D183" s="470" t="s">
        <v>408</v>
      </c>
      <c r="E183" s="474" t="s">
        <v>15</v>
      </c>
      <c r="F183" s="560">
        <f>SUM(F184)</f>
        <v>50000</v>
      </c>
    </row>
    <row r="184" spans="1:6" x14ac:dyDescent="0.3">
      <c r="A184" s="438" t="s">
        <v>20</v>
      </c>
      <c r="B184" s="432" t="s">
        <v>70</v>
      </c>
      <c r="C184" s="425" t="s">
        <v>161</v>
      </c>
      <c r="D184" s="426" t="s">
        <v>408</v>
      </c>
      <c r="E184" s="425" t="s">
        <v>21</v>
      </c>
      <c r="F184" s="560">
        <f>SUM(F185)</f>
        <v>50000</v>
      </c>
    </row>
    <row r="185" spans="1:6" x14ac:dyDescent="0.3">
      <c r="A185" s="429" t="s">
        <v>395</v>
      </c>
      <c r="B185" s="432" t="s">
        <v>70</v>
      </c>
      <c r="C185" s="425" t="s">
        <v>161</v>
      </c>
      <c r="D185" s="426" t="s">
        <v>408</v>
      </c>
      <c r="E185" s="425" t="s">
        <v>23</v>
      </c>
      <c r="F185" s="560">
        <f>SUM(Лист1!G364)</f>
        <v>50000</v>
      </c>
    </row>
    <row r="186" spans="1:6" ht="17.399999999999999" x14ac:dyDescent="0.3">
      <c r="A186" s="482" t="s">
        <v>92</v>
      </c>
      <c r="B186" s="445" t="s">
        <v>93</v>
      </c>
      <c r="C186" s="442" t="s">
        <v>14</v>
      </c>
      <c r="D186" s="445" t="s">
        <v>236</v>
      </c>
      <c r="E186" s="445" t="s">
        <v>15</v>
      </c>
      <c r="F186" s="544">
        <f>SUM(F187+F200)</f>
        <v>1416546.19</v>
      </c>
    </row>
    <row r="187" spans="1:6" x14ac:dyDescent="0.3">
      <c r="A187" s="449" t="s">
        <v>94</v>
      </c>
      <c r="B187" s="534" t="s">
        <v>93</v>
      </c>
      <c r="C187" s="526" t="s">
        <v>32</v>
      </c>
      <c r="D187" s="534" t="s">
        <v>236</v>
      </c>
      <c r="E187" s="534" t="s">
        <v>15</v>
      </c>
      <c r="F187" s="523">
        <f>SUM(F188+F191+F194+F197)</f>
        <v>452469.19</v>
      </c>
    </row>
    <row r="188" spans="1:6" ht="24" x14ac:dyDescent="0.3">
      <c r="A188" s="539" t="s">
        <v>95</v>
      </c>
      <c r="B188" s="432" t="s">
        <v>93</v>
      </c>
      <c r="C188" s="425" t="s">
        <v>32</v>
      </c>
      <c r="D188" s="433" t="s">
        <v>266</v>
      </c>
      <c r="E188" s="432" t="s">
        <v>15</v>
      </c>
      <c r="F188" s="479">
        <f>SUM(F189)</f>
        <v>169079</v>
      </c>
    </row>
    <row r="189" spans="1:6" x14ac:dyDescent="0.3">
      <c r="A189" s="429" t="s">
        <v>80</v>
      </c>
      <c r="B189" s="432" t="s">
        <v>93</v>
      </c>
      <c r="C189" s="425" t="s">
        <v>32</v>
      </c>
      <c r="D189" s="433" t="s">
        <v>266</v>
      </c>
      <c r="E189" s="432" t="s">
        <v>81</v>
      </c>
      <c r="F189" s="479">
        <f>SUM(F190)</f>
        <v>169079</v>
      </c>
    </row>
    <row r="190" spans="1:6" x14ac:dyDescent="0.3">
      <c r="A190" s="429" t="s">
        <v>82</v>
      </c>
      <c r="B190" s="432" t="s">
        <v>93</v>
      </c>
      <c r="C190" s="425" t="s">
        <v>32</v>
      </c>
      <c r="D190" s="433" t="s">
        <v>266</v>
      </c>
      <c r="E190" s="432" t="s">
        <v>83</v>
      </c>
      <c r="F190" s="479">
        <f>SUM(Лист1!G164)</f>
        <v>169079</v>
      </c>
    </row>
    <row r="191" spans="1:6" ht="40.200000000000003" x14ac:dyDescent="0.3">
      <c r="A191" s="437" t="s">
        <v>96</v>
      </c>
      <c r="B191" s="432" t="s">
        <v>93</v>
      </c>
      <c r="C191" s="425" t="s">
        <v>32</v>
      </c>
      <c r="D191" s="433" t="s">
        <v>267</v>
      </c>
      <c r="E191" s="432" t="s">
        <v>15</v>
      </c>
      <c r="F191" s="479">
        <f>SUM(F192)</f>
        <v>230377</v>
      </c>
    </row>
    <row r="192" spans="1:6" x14ac:dyDescent="0.3">
      <c r="A192" s="429" t="s">
        <v>80</v>
      </c>
      <c r="B192" s="432" t="s">
        <v>93</v>
      </c>
      <c r="C192" s="425" t="s">
        <v>32</v>
      </c>
      <c r="D192" s="433" t="s">
        <v>267</v>
      </c>
      <c r="E192" s="432" t="s">
        <v>81</v>
      </c>
      <c r="F192" s="479">
        <f>SUM(F193)</f>
        <v>230377</v>
      </c>
    </row>
    <row r="193" spans="1:6" x14ac:dyDescent="0.3">
      <c r="A193" s="429" t="s">
        <v>82</v>
      </c>
      <c r="B193" s="432" t="s">
        <v>93</v>
      </c>
      <c r="C193" s="425" t="s">
        <v>32</v>
      </c>
      <c r="D193" s="433" t="s">
        <v>267</v>
      </c>
      <c r="E193" s="432" t="s">
        <v>83</v>
      </c>
      <c r="F193" s="479">
        <f>SUM(Лист1!G167)</f>
        <v>230377</v>
      </c>
    </row>
    <row r="194" spans="1:6" ht="27" x14ac:dyDescent="0.3">
      <c r="A194" s="437" t="s">
        <v>97</v>
      </c>
      <c r="B194" s="432" t="s">
        <v>93</v>
      </c>
      <c r="C194" s="425" t="s">
        <v>32</v>
      </c>
      <c r="D194" s="433" t="s">
        <v>268</v>
      </c>
      <c r="E194" s="432" t="s">
        <v>15</v>
      </c>
      <c r="F194" s="479">
        <f>SUM(F195)</f>
        <v>5685.19</v>
      </c>
    </row>
    <row r="195" spans="1:6" x14ac:dyDescent="0.3">
      <c r="A195" s="429" t="s">
        <v>80</v>
      </c>
      <c r="B195" s="432" t="s">
        <v>93</v>
      </c>
      <c r="C195" s="425" t="s">
        <v>32</v>
      </c>
      <c r="D195" s="433" t="s">
        <v>268</v>
      </c>
      <c r="E195" s="432" t="s">
        <v>81</v>
      </c>
      <c r="F195" s="479">
        <f>SUM(F196)</f>
        <v>5685.19</v>
      </c>
    </row>
    <row r="196" spans="1:6" x14ac:dyDescent="0.3">
      <c r="A196" s="429" t="s">
        <v>82</v>
      </c>
      <c r="B196" s="432" t="s">
        <v>93</v>
      </c>
      <c r="C196" s="425" t="s">
        <v>32</v>
      </c>
      <c r="D196" s="433" t="s">
        <v>268</v>
      </c>
      <c r="E196" s="432" t="s">
        <v>83</v>
      </c>
      <c r="F196" s="479">
        <f>SUM(Лист1!G170)</f>
        <v>5685.19</v>
      </c>
    </row>
    <row r="197" spans="1:6" ht="53.4" x14ac:dyDescent="0.3">
      <c r="A197" s="441" t="s">
        <v>166</v>
      </c>
      <c r="B197" s="432" t="s">
        <v>93</v>
      </c>
      <c r="C197" s="425" t="s">
        <v>32</v>
      </c>
      <c r="D197" s="426" t="s">
        <v>306</v>
      </c>
      <c r="E197" s="474" t="s">
        <v>15</v>
      </c>
      <c r="F197" s="479">
        <f>SUM(F198)</f>
        <v>47328</v>
      </c>
    </row>
    <row r="198" spans="1:6" x14ac:dyDescent="0.3">
      <c r="A198" s="438" t="s">
        <v>20</v>
      </c>
      <c r="B198" s="432" t="s">
        <v>93</v>
      </c>
      <c r="C198" s="425" t="s">
        <v>32</v>
      </c>
      <c r="D198" s="426" t="s">
        <v>306</v>
      </c>
      <c r="E198" s="425" t="s">
        <v>21</v>
      </c>
      <c r="F198" s="479">
        <f>SUM(F199)</f>
        <v>47328</v>
      </c>
    </row>
    <row r="199" spans="1:6" x14ac:dyDescent="0.3">
      <c r="A199" s="429" t="s">
        <v>395</v>
      </c>
      <c r="B199" s="432" t="s">
        <v>93</v>
      </c>
      <c r="C199" s="425" t="s">
        <v>32</v>
      </c>
      <c r="D199" s="426" t="s">
        <v>306</v>
      </c>
      <c r="E199" s="425" t="s">
        <v>23</v>
      </c>
      <c r="F199" s="479">
        <f>SUM(Лист1!G369)</f>
        <v>47328</v>
      </c>
    </row>
    <row r="200" spans="1:6" ht="15.6" x14ac:dyDescent="0.3">
      <c r="A200" s="483" t="s">
        <v>98</v>
      </c>
      <c r="B200" s="458" t="s">
        <v>93</v>
      </c>
      <c r="C200" s="453" t="s">
        <v>39</v>
      </c>
      <c r="D200" s="458" t="s">
        <v>236</v>
      </c>
      <c r="E200" s="458" t="s">
        <v>15</v>
      </c>
      <c r="F200" s="544">
        <f>SUM(F201+F204+F207+F210+F213)</f>
        <v>964077</v>
      </c>
    </row>
    <row r="201" spans="1:6" ht="24" x14ac:dyDescent="0.3">
      <c r="A201" s="465" t="s">
        <v>99</v>
      </c>
      <c r="B201" s="432" t="s">
        <v>93</v>
      </c>
      <c r="C201" s="425" t="s">
        <v>39</v>
      </c>
      <c r="D201" s="433" t="s">
        <v>269</v>
      </c>
      <c r="E201" s="432" t="s">
        <v>15</v>
      </c>
      <c r="F201" s="479">
        <f>SUM(F202)</f>
        <v>964077</v>
      </c>
    </row>
    <row r="202" spans="1:6" x14ac:dyDescent="0.3">
      <c r="A202" s="429" t="s">
        <v>80</v>
      </c>
      <c r="B202" s="432" t="s">
        <v>93</v>
      </c>
      <c r="C202" s="425" t="s">
        <v>39</v>
      </c>
      <c r="D202" s="433" t="s">
        <v>269</v>
      </c>
      <c r="E202" s="432" t="s">
        <v>81</v>
      </c>
      <c r="F202" s="479">
        <f>SUM(F203)</f>
        <v>964077</v>
      </c>
    </row>
    <row r="203" spans="1:6" x14ac:dyDescent="0.3">
      <c r="A203" s="429" t="s">
        <v>82</v>
      </c>
      <c r="B203" s="432" t="s">
        <v>93</v>
      </c>
      <c r="C203" s="425" t="s">
        <v>39</v>
      </c>
      <c r="D203" s="433" t="s">
        <v>269</v>
      </c>
      <c r="E203" s="432" t="s">
        <v>83</v>
      </c>
      <c r="F203" s="479">
        <f>SUM(Лист1!G174)</f>
        <v>964077</v>
      </c>
    </row>
    <row r="204" spans="1:6" ht="27" x14ac:dyDescent="0.3">
      <c r="A204" s="431" t="s">
        <v>167</v>
      </c>
      <c r="B204" s="432" t="s">
        <v>93</v>
      </c>
      <c r="C204" s="425" t="s">
        <v>39</v>
      </c>
      <c r="D204" s="433" t="s">
        <v>307</v>
      </c>
      <c r="E204" s="432" t="s">
        <v>15</v>
      </c>
      <c r="F204" s="479">
        <f>SUM(F205)</f>
        <v>0</v>
      </c>
    </row>
    <row r="205" spans="1:6" ht="21.6" x14ac:dyDescent="0.3">
      <c r="A205" s="438" t="s">
        <v>139</v>
      </c>
      <c r="B205" s="432" t="s">
        <v>93</v>
      </c>
      <c r="C205" s="425" t="s">
        <v>39</v>
      </c>
      <c r="D205" s="433" t="s">
        <v>307</v>
      </c>
      <c r="E205" s="432" t="s">
        <v>140</v>
      </c>
      <c r="F205" s="479">
        <f>SUM(F206)</f>
        <v>0</v>
      </c>
    </row>
    <row r="206" spans="1:6" x14ac:dyDescent="0.3">
      <c r="A206" s="429" t="s">
        <v>141</v>
      </c>
      <c r="B206" s="432" t="s">
        <v>93</v>
      </c>
      <c r="C206" s="425" t="s">
        <v>39</v>
      </c>
      <c r="D206" s="433" t="s">
        <v>307</v>
      </c>
      <c r="E206" s="432" t="s">
        <v>142</v>
      </c>
      <c r="F206" s="479">
        <f>SUM(Лист1!G373)</f>
        <v>0</v>
      </c>
    </row>
    <row r="207" spans="1:6" ht="79.8" x14ac:dyDescent="0.3">
      <c r="A207" s="431" t="s">
        <v>168</v>
      </c>
      <c r="B207" s="459" t="s">
        <v>93</v>
      </c>
      <c r="C207" s="425" t="s">
        <v>39</v>
      </c>
      <c r="D207" s="433" t="s">
        <v>308</v>
      </c>
      <c r="E207" s="459" t="s">
        <v>15</v>
      </c>
      <c r="F207" s="478">
        <f>SUM(F208)</f>
        <v>0</v>
      </c>
    </row>
    <row r="208" spans="1:6" ht="21.6" x14ac:dyDescent="0.3">
      <c r="A208" s="438" t="s">
        <v>139</v>
      </c>
      <c r="B208" s="432" t="s">
        <v>93</v>
      </c>
      <c r="C208" s="425" t="s">
        <v>39</v>
      </c>
      <c r="D208" s="433" t="s">
        <v>308</v>
      </c>
      <c r="E208" s="432" t="s">
        <v>140</v>
      </c>
      <c r="F208" s="478">
        <f>SUM(F209)</f>
        <v>0</v>
      </c>
    </row>
    <row r="209" spans="1:6" x14ac:dyDescent="0.3">
      <c r="A209" s="429" t="s">
        <v>141</v>
      </c>
      <c r="B209" s="432" t="s">
        <v>93</v>
      </c>
      <c r="C209" s="425" t="s">
        <v>39</v>
      </c>
      <c r="D209" s="433" t="s">
        <v>308</v>
      </c>
      <c r="E209" s="432" t="s">
        <v>142</v>
      </c>
      <c r="F209" s="478">
        <f>SUM(Лист1!G376)</f>
        <v>0</v>
      </c>
    </row>
    <row r="210" spans="1:6" x14ac:dyDescent="0.3">
      <c r="A210" s="441" t="s">
        <v>169</v>
      </c>
      <c r="B210" s="432" t="s">
        <v>93</v>
      </c>
      <c r="C210" s="425" t="s">
        <v>39</v>
      </c>
      <c r="D210" s="433" t="s">
        <v>309</v>
      </c>
      <c r="E210" s="432" t="s">
        <v>15</v>
      </c>
      <c r="F210" s="479">
        <f>SUM(F211)</f>
        <v>0</v>
      </c>
    </row>
    <row r="211" spans="1:6" x14ac:dyDescent="0.3">
      <c r="A211" s="429" t="s">
        <v>20</v>
      </c>
      <c r="B211" s="432" t="s">
        <v>93</v>
      </c>
      <c r="C211" s="425" t="s">
        <v>39</v>
      </c>
      <c r="D211" s="433" t="s">
        <v>309</v>
      </c>
      <c r="E211" s="432" t="s">
        <v>21</v>
      </c>
      <c r="F211" s="479">
        <f>SUM(F212)</f>
        <v>0</v>
      </c>
    </row>
    <row r="212" spans="1:6" x14ac:dyDescent="0.3">
      <c r="A212" s="429" t="s">
        <v>395</v>
      </c>
      <c r="B212" s="432" t="s">
        <v>93</v>
      </c>
      <c r="C212" s="425" t="s">
        <v>39</v>
      </c>
      <c r="D212" s="433" t="s">
        <v>309</v>
      </c>
      <c r="E212" s="432" t="s">
        <v>23</v>
      </c>
      <c r="F212" s="479">
        <f>SUM(Лист1!G379)</f>
        <v>0</v>
      </c>
    </row>
    <row r="213" spans="1:6" ht="40.200000000000003" x14ac:dyDescent="0.3">
      <c r="A213" s="431" t="s">
        <v>159</v>
      </c>
      <c r="B213" s="432" t="s">
        <v>93</v>
      </c>
      <c r="C213" s="425" t="s">
        <v>39</v>
      </c>
      <c r="D213" s="433" t="s">
        <v>310</v>
      </c>
      <c r="E213" s="432" t="s">
        <v>15</v>
      </c>
      <c r="F213" s="479">
        <f>SUM(F214)</f>
        <v>0</v>
      </c>
    </row>
    <row r="214" spans="1:6" ht="21.6" x14ac:dyDescent="0.3">
      <c r="A214" s="438" t="s">
        <v>139</v>
      </c>
      <c r="B214" s="432" t="s">
        <v>93</v>
      </c>
      <c r="C214" s="425" t="s">
        <v>39</v>
      </c>
      <c r="D214" s="433" t="s">
        <v>310</v>
      </c>
      <c r="E214" s="432" t="s">
        <v>140</v>
      </c>
      <c r="F214" s="479">
        <f>SUM(F215)</f>
        <v>0</v>
      </c>
    </row>
    <row r="215" spans="1:6" x14ac:dyDescent="0.3">
      <c r="A215" s="429" t="s">
        <v>141</v>
      </c>
      <c r="B215" s="432" t="s">
        <v>93</v>
      </c>
      <c r="C215" s="425" t="s">
        <v>39</v>
      </c>
      <c r="D215" s="433" t="s">
        <v>310</v>
      </c>
      <c r="E215" s="432" t="s">
        <v>142</v>
      </c>
      <c r="F215" s="479">
        <f>SUM(Лист1!G382)</f>
        <v>0</v>
      </c>
    </row>
    <row r="216" spans="1:6" ht="17.399999999999999" x14ac:dyDescent="0.3">
      <c r="A216" s="452" t="s">
        <v>28</v>
      </c>
      <c r="B216" s="508" t="s">
        <v>30</v>
      </c>
      <c r="C216" s="509" t="s">
        <v>14</v>
      </c>
      <c r="D216" s="509" t="s">
        <v>236</v>
      </c>
      <c r="E216" s="509" t="s">
        <v>15</v>
      </c>
      <c r="F216" s="544">
        <f>SUM(F217+F230+F275+F290)</f>
        <v>385617692.56</v>
      </c>
    </row>
    <row r="217" spans="1:6" x14ac:dyDescent="0.3">
      <c r="A217" s="428" t="s">
        <v>31</v>
      </c>
      <c r="B217" s="458" t="s">
        <v>30</v>
      </c>
      <c r="C217" s="454" t="s">
        <v>32</v>
      </c>
      <c r="D217" s="454" t="s">
        <v>236</v>
      </c>
      <c r="E217" s="455" t="s">
        <v>15</v>
      </c>
      <c r="F217" s="544">
        <f>SUM(F218+F221+F224+F227)</f>
        <v>97450247.019999996</v>
      </c>
    </row>
    <row r="218" spans="1:6" x14ac:dyDescent="0.3">
      <c r="A218" s="436" t="s">
        <v>33</v>
      </c>
      <c r="B218" s="432" t="s">
        <v>30</v>
      </c>
      <c r="C218" s="433" t="s">
        <v>32</v>
      </c>
      <c r="D218" s="433" t="s">
        <v>239</v>
      </c>
      <c r="E218" s="434" t="s">
        <v>15</v>
      </c>
      <c r="F218" s="478">
        <f>SUM(F219)</f>
        <v>22436247.02</v>
      </c>
    </row>
    <row r="219" spans="1:6" ht="21.6" x14ac:dyDescent="0.3">
      <c r="A219" s="429" t="s">
        <v>24</v>
      </c>
      <c r="B219" s="432" t="s">
        <v>30</v>
      </c>
      <c r="C219" s="433" t="s">
        <v>32</v>
      </c>
      <c r="D219" s="433" t="s">
        <v>239</v>
      </c>
      <c r="E219" s="432" t="s">
        <v>25</v>
      </c>
      <c r="F219" s="478">
        <f>SUM(F220:F220)</f>
        <v>22436247.02</v>
      </c>
    </row>
    <row r="220" spans="1:6" x14ac:dyDescent="0.3">
      <c r="A220" s="430" t="s">
        <v>385</v>
      </c>
      <c r="B220" s="432" t="s">
        <v>30</v>
      </c>
      <c r="C220" s="433" t="s">
        <v>32</v>
      </c>
      <c r="D220" s="433" t="s">
        <v>239</v>
      </c>
      <c r="E220" s="432" t="s">
        <v>384</v>
      </c>
      <c r="F220" s="478">
        <f>SUM(Лист1!G37)</f>
        <v>22436247.02</v>
      </c>
    </row>
    <row r="221" spans="1:6" ht="27" x14ac:dyDescent="0.3">
      <c r="A221" s="436" t="s">
        <v>34</v>
      </c>
      <c r="B221" s="432" t="s">
        <v>30</v>
      </c>
      <c r="C221" s="434" t="s">
        <v>32</v>
      </c>
      <c r="D221" s="433" t="s">
        <v>240</v>
      </c>
      <c r="E221" s="434" t="s">
        <v>15</v>
      </c>
      <c r="F221" s="478">
        <f>SUM(F222)</f>
        <v>648000</v>
      </c>
    </row>
    <row r="222" spans="1:6" ht="21.6" x14ac:dyDescent="0.3">
      <c r="A222" s="429" t="s">
        <v>24</v>
      </c>
      <c r="B222" s="432" t="s">
        <v>30</v>
      </c>
      <c r="C222" s="434" t="s">
        <v>32</v>
      </c>
      <c r="D222" s="433" t="s">
        <v>240</v>
      </c>
      <c r="E222" s="432" t="s">
        <v>25</v>
      </c>
      <c r="F222" s="478">
        <f>SUM(F223)</f>
        <v>648000</v>
      </c>
    </row>
    <row r="223" spans="1:6" x14ac:dyDescent="0.3">
      <c r="A223" s="430" t="s">
        <v>385</v>
      </c>
      <c r="B223" s="432" t="s">
        <v>30</v>
      </c>
      <c r="C223" s="434" t="s">
        <v>32</v>
      </c>
      <c r="D223" s="433" t="s">
        <v>240</v>
      </c>
      <c r="E223" s="432" t="s">
        <v>384</v>
      </c>
      <c r="F223" s="478">
        <f>SUM(Лист1!G40)</f>
        <v>648000</v>
      </c>
    </row>
    <row r="224" spans="1:6" ht="40.200000000000003" x14ac:dyDescent="0.3">
      <c r="A224" s="436" t="s">
        <v>35</v>
      </c>
      <c r="B224" s="432" t="s">
        <v>30</v>
      </c>
      <c r="C224" s="434" t="s">
        <v>32</v>
      </c>
      <c r="D224" s="433" t="s">
        <v>241</v>
      </c>
      <c r="E224" s="434" t="s">
        <v>15</v>
      </c>
      <c r="F224" s="478">
        <f>SUM(F225)</f>
        <v>73547500</v>
      </c>
    </row>
    <row r="225" spans="1:6" ht="21.6" x14ac:dyDescent="0.3">
      <c r="A225" s="429" t="s">
        <v>24</v>
      </c>
      <c r="B225" s="432" t="s">
        <v>30</v>
      </c>
      <c r="C225" s="434" t="s">
        <v>32</v>
      </c>
      <c r="D225" s="433" t="s">
        <v>241</v>
      </c>
      <c r="E225" s="432" t="s">
        <v>25</v>
      </c>
      <c r="F225" s="478">
        <f>SUM(F226)</f>
        <v>73547500</v>
      </c>
    </row>
    <row r="226" spans="1:6" x14ac:dyDescent="0.3">
      <c r="A226" s="430" t="s">
        <v>385</v>
      </c>
      <c r="B226" s="432" t="s">
        <v>30</v>
      </c>
      <c r="C226" s="434" t="s">
        <v>32</v>
      </c>
      <c r="D226" s="433" t="s">
        <v>241</v>
      </c>
      <c r="E226" s="432" t="s">
        <v>384</v>
      </c>
      <c r="F226" s="478">
        <f>SUM(Лист1!G43)</f>
        <v>73547500</v>
      </c>
    </row>
    <row r="227" spans="1:6" ht="53.4" x14ac:dyDescent="0.3">
      <c r="A227" s="431" t="s">
        <v>36</v>
      </c>
      <c r="B227" s="432" t="s">
        <v>30</v>
      </c>
      <c r="C227" s="434" t="s">
        <v>32</v>
      </c>
      <c r="D227" s="433" t="s">
        <v>242</v>
      </c>
      <c r="E227" s="432" t="s">
        <v>15</v>
      </c>
      <c r="F227" s="478">
        <f>SUM(F228)</f>
        <v>818500</v>
      </c>
    </row>
    <row r="228" spans="1:6" ht="21.6" x14ac:dyDescent="0.3">
      <c r="A228" s="429" t="s">
        <v>24</v>
      </c>
      <c r="B228" s="432" t="s">
        <v>30</v>
      </c>
      <c r="C228" s="434" t="s">
        <v>32</v>
      </c>
      <c r="D228" s="433" t="s">
        <v>242</v>
      </c>
      <c r="E228" s="432" t="s">
        <v>25</v>
      </c>
      <c r="F228" s="478">
        <f>SUM(F229)</f>
        <v>818500</v>
      </c>
    </row>
    <row r="229" spans="1:6" x14ac:dyDescent="0.3">
      <c r="A229" s="430" t="s">
        <v>385</v>
      </c>
      <c r="B229" s="432" t="s">
        <v>30</v>
      </c>
      <c r="C229" s="434" t="s">
        <v>32</v>
      </c>
      <c r="D229" s="433" t="s">
        <v>242</v>
      </c>
      <c r="E229" s="432" t="s">
        <v>384</v>
      </c>
      <c r="F229" s="478">
        <f>SUM(Лист1!G46)</f>
        <v>818500</v>
      </c>
    </row>
    <row r="230" spans="1:6" ht="15.6" x14ac:dyDescent="0.3">
      <c r="A230" s="428" t="s">
        <v>38</v>
      </c>
      <c r="B230" s="442" t="s">
        <v>30</v>
      </c>
      <c r="C230" s="443" t="s">
        <v>39</v>
      </c>
      <c r="D230" s="443" t="s">
        <v>236</v>
      </c>
      <c r="E230" s="447" t="s">
        <v>15</v>
      </c>
      <c r="F230" s="544">
        <f>SUM(F231+F235+F239+F243+F247+F251+F254+F257+F260+F263+F266+F269+F272)</f>
        <v>242875260.53999999</v>
      </c>
    </row>
    <row r="231" spans="1:6" x14ac:dyDescent="0.3">
      <c r="A231" s="473" t="s">
        <v>40</v>
      </c>
      <c r="B231" s="425" t="s">
        <v>30</v>
      </c>
      <c r="C231" s="426" t="s">
        <v>39</v>
      </c>
      <c r="D231" s="472" t="s">
        <v>243</v>
      </c>
      <c r="E231" s="427" t="s">
        <v>15</v>
      </c>
      <c r="F231" s="478">
        <f>SUM(F232)</f>
        <v>52335909.82</v>
      </c>
    </row>
    <row r="232" spans="1:6" ht="21.6" x14ac:dyDescent="0.3">
      <c r="A232" s="429" t="s">
        <v>24</v>
      </c>
      <c r="B232" s="425" t="s">
        <v>30</v>
      </c>
      <c r="C232" s="426" t="s">
        <v>39</v>
      </c>
      <c r="D232" s="472" t="s">
        <v>243</v>
      </c>
      <c r="E232" s="425" t="s">
        <v>25</v>
      </c>
      <c r="F232" s="478">
        <f>SUM(F233:F234)</f>
        <v>52335909.82</v>
      </c>
    </row>
    <row r="233" spans="1:6" x14ac:dyDescent="0.3">
      <c r="A233" s="430" t="s">
        <v>385</v>
      </c>
      <c r="B233" s="425" t="s">
        <v>30</v>
      </c>
      <c r="C233" s="426" t="s">
        <v>39</v>
      </c>
      <c r="D233" s="472" t="s">
        <v>243</v>
      </c>
      <c r="E233" s="425" t="s">
        <v>384</v>
      </c>
      <c r="F233" s="571">
        <f>SUM(Лист1!G50)</f>
        <v>38936054.710000001</v>
      </c>
    </row>
    <row r="234" spans="1:6" x14ac:dyDescent="0.3">
      <c r="A234" s="468" t="s">
        <v>387</v>
      </c>
      <c r="B234" s="487" t="s">
        <v>30</v>
      </c>
      <c r="C234" s="488" t="s">
        <v>39</v>
      </c>
      <c r="D234" s="472" t="s">
        <v>243</v>
      </c>
      <c r="E234" s="487" t="s">
        <v>386</v>
      </c>
      <c r="F234" s="571">
        <f>SUM(Лист1!G51)</f>
        <v>13399855.109999999</v>
      </c>
    </row>
    <row r="235" spans="1:6" ht="27" x14ac:dyDescent="0.3">
      <c r="A235" s="541" t="s">
        <v>41</v>
      </c>
      <c r="B235" s="515" t="s">
        <v>30</v>
      </c>
      <c r="C235" s="542" t="s">
        <v>39</v>
      </c>
      <c r="D235" s="540" t="s">
        <v>244</v>
      </c>
      <c r="E235" s="542" t="s">
        <v>15</v>
      </c>
      <c r="F235" s="478">
        <f>SUM(F236)</f>
        <v>1134000</v>
      </c>
    </row>
    <row r="236" spans="1:6" ht="21.6" x14ac:dyDescent="0.3">
      <c r="A236" s="545" t="s">
        <v>24</v>
      </c>
      <c r="B236" s="515" t="s">
        <v>30</v>
      </c>
      <c r="C236" s="542" t="s">
        <v>39</v>
      </c>
      <c r="D236" s="540" t="s">
        <v>244</v>
      </c>
      <c r="E236" s="515" t="s">
        <v>25</v>
      </c>
      <c r="F236" s="478">
        <f>SUM(F237:F238)</f>
        <v>1134000</v>
      </c>
    </row>
    <row r="237" spans="1:6" x14ac:dyDescent="0.3">
      <c r="A237" s="430" t="s">
        <v>385</v>
      </c>
      <c r="B237" s="515" t="s">
        <v>30</v>
      </c>
      <c r="C237" s="542" t="s">
        <v>39</v>
      </c>
      <c r="D237" s="540" t="s">
        <v>244</v>
      </c>
      <c r="E237" s="515">
        <v>610</v>
      </c>
      <c r="F237" s="478">
        <f>SUM(Лист1!G54)</f>
        <v>878000</v>
      </c>
    </row>
    <row r="238" spans="1:6" x14ac:dyDescent="0.3">
      <c r="A238" s="468" t="s">
        <v>387</v>
      </c>
      <c r="B238" s="425" t="s">
        <v>30</v>
      </c>
      <c r="C238" s="427" t="s">
        <v>39</v>
      </c>
      <c r="D238" s="540" t="s">
        <v>244</v>
      </c>
      <c r="E238" s="425" t="s">
        <v>386</v>
      </c>
      <c r="F238" s="478">
        <f>SUM(Лист1!G55)</f>
        <v>256000</v>
      </c>
    </row>
    <row r="239" spans="1:6" ht="66.599999999999994" x14ac:dyDescent="0.3">
      <c r="A239" s="486" t="s">
        <v>42</v>
      </c>
      <c r="B239" s="425" t="s">
        <v>30</v>
      </c>
      <c r="C239" s="427" t="s">
        <v>39</v>
      </c>
      <c r="D239" s="433" t="s">
        <v>245</v>
      </c>
      <c r="E239" s="432" t="s">
        <v>15</v>
      </c>
      <c r="F239" s="478">
        <f>SUM(F240)</f>
        <v>161459052</v>
      </c>
    </row>
    <row r="240" spans="1:6" ht="21.6" x14ac:dyDescent="0.3">
      <c r="A240" s="429" t="s">
        <v>24</v>
      </c>
      <c r="B240" s="425" t="s">
        <v>30</v>
      </c>
      <c r="C240" s="427" t="s">
        <v>39</v>
      </c>
      <c r="D240" s="433" t="s">
        <v>245</v>
      </c>
      <c r="E240" s="432" t="s">
        <v>25</v>
      </c>
      <c r="F240" s="478">
        <f>SUM(F241:F242)</f>
        <v>161459052</v>
      </c>
    </row>
    <row r="241" spans="1:6" x14ac:dyDescent="0.3">
      <c r="A241" s="430" t="s">
        <v>385</v>
      </c>
      <c r="B241" s="425" t="s">
        <v>30</v>
      </c>
      <c r="C241" s="427" t="s">
        <v>39</v>
      </c>
      <c r="D241" s="433" t="s">
        <v>245</v>
      </c>
      <c r="E241" s="432" t="s">
        <v>384</v>
      </c>
      <c r="F241" s="478">
        <f>SUM(Лист1!G58)</f>
        <v>119892442.68000001</v>
      </c>
    </row>
    <row r="242" spans="1:6" x14ac:dyDescent="0.3">
      <c r="A242" s="468" t="s">
        <v>387</v>
      </c>
      <c r="B242" s="425" t="s">
        <v>30</v>
      </c>
      <c r="C242" s="427" t="s">
        <v>39</v>
      </c>
      <c r="D242" s="433" t="s">
        <v>245</v>
      </c>
      <c r="E242" s="432" t="s">
        <v>386</v>
      </c>
      <c r="F242" s="478">
        <f>SUM(Лист1!G59)</f>
        <v>41566609.32</v>
      </c>
    </row>
    <row r="243" spans="1:6" ht="27" x14ac:dyDescent="0.3">
      <c r="A243" s="436" t="s">
        <v>43</v>
      </c>
      <c r="B243" s="425" t="s">
        <v>30</v>
      </c>
      <c r="C243" s="427" t="s">
        <v>39</v>
      </c>
      <c r="D243" s="433" t="s">
        <v>246</v>
      </c>
      <c r="E243" s="432" t="s">
        <v>15</v>
      </c>
      <c r="F243" s="478">
        <f>SUM(F244)</f>
        <v>2754500</v>
      </c>
    </row>
    <row r="244" spans="1:6" ht="21.6" x14ac:dyDescent="0.3">
      <c r="A244" s="429" t="s">
        <v>24</v>
      </c>
      <c r="B244" s="425" t="s">
        <v>30</v>
      </c>
      <c r="C244" s="427" t="s">
        <v>39</v>
      </c>
      <c r="D244" s="433" t="s">
        <v>246</v>
      </c>
      <c r="E244" s="432" t="s">
        <v>25</v>
      </c>
      <c r="F244" s="478">
        <f>SUM(F245:F246)</f>
        <v>2754500</v>
      </c>
    </row>
    <row r="245" spans="1:6" x14ac:dyDescent="0.3">
      <c r="A245" s="430" t="s">
        <v>385</v>
      </c>
      <c r="B245" s="425" t="s">
        <v>30</v>
      </c>
      <c r="C245" s="426" t="s">
        <v>39</v>
      </c>
      <c r="D245" s="433" t="s">
        <v>246</v>
      </c>
      <c r="E245" s="425" t="s">
        <v>384</v>
      </c>
      <c r="F245" s="478">
        <f>SUM(Лист1!G62)</f>
        <v>1967000</v>
      </c>
    </row>
    <row r="246" spans="1:6" x14ac:dyDescent="0.3">
      <c r="A246" s="468" t="s">
        <v>387</v>
      </c>
      <c r="B246" s="487" t="s">
        <v>30</v>
      </c>
      <c r="C246" s="488" t="s">
        <v>39</v>
      </c>
      <c r="D246" s="433" t="s">
        <v>246</v>
      </c>
      <c r="E246" s="487" t="s">
        <v>386</v>
      </c>
      <c r="F246" s="478">
        <f>SUM(Лист1!G63)</f>
        <v>787500</v>
      </c>
    </row>
    <row r="247" spans="1:6" ht="53.4" x14ac:dyDescent="0.3">
      <c r="A247" s="431" t="s">
        <v>36</v>
      </c>
      <c r="B247" s="425" t="s">
        <v>30</v>
      </c>
      <c r="C247" s="427" t="s">
        <v>39</v>
      </c>
      <c r="D247" s="433" t="s">
        <v>242</v>
      </c>
      <c r="E247" s="432" t="s">
        <v>15</v>
      </c>
      <c r="F247" s="478">
        <f>SUM(F248)</f>
        <v>5189500</v>
      </c>
    </row>
    <row r="248" spans="1:6" ht="21.6" x14ac:dyDescent="0.3">
      <c r="A248" s="429" t="s">
        <v>24</v>
      </c>
      <c r="B248" s="425" t="s">
        <v>30</v>
      </c>
      <c r="C248" s="427" t="s">
        <v>39</v>
      </c>
      <c r="D248" s="433" t="s">
        <v>242</v>
      </c>
      <c r="E248" s="432" t="s">
        <v>25</v>
      </c>
      <c r="F248" s="478">
        <f>SUM(F249:F250)</f>
        <v>5189500</v>
      </c>
    </row>
    <row r="249" spans="1:6" x14ac:dyDescent="0.3">
      <c r="A249" s="430" t="s">
        <v>385</v>
      </c>
      <c r="B249" s="425" t="s">
        <v>30</v>
      </c>
      <c r="C249" s="426" t="s">
        <v>39</v>
      </c>
      <c r="D249" s="433" t="s">
        <v>242</v>
      </c>
      <c r="E249" s="425" t="s">
        <v>384</v>
      </c>
      <c r="F249" s="478">
        <f>SUM(Лист1!G66)</f>
        <v>4599100</v>
      </c>
    </row>
    <row r="250" spans="1:6" x14ac:dyDescent="0.3">
      <c r="A250" s="468" t="s">
        <v>387</v>
      </c>
      <c r="B250" s="487" t="s">
        <v>30</v>
      </c>
      <c r="C250" s="488" t="s">
        <v>39</v>
      </c>
      <c r="D250" s="433" t="s">
        <v>242</v>
      </c>
      <c r="E250" s="487" t="s">
        <v>386</v>
      </c>
      <c r="F250" s="478">
        <f>SUM(Лист1!G67)</f>
        <v>590400</v>
      </c>
    </row>
    <row r="251" spans="1:6" ht="27" x14ac:dyDescent="0.3">
      <c r="A251" s="436" t="s">
        <v>37</v>
      </c>
      <c r="B251" s="432" t="s">
        <v>30</v>
      </c>
      <c r="C251" s="434" t="s">
        <v>39</v>
      </c>
      <c r="D251" s="433" t="s">
        <v>247</v>
      </c>
      <c r="E251" s="432" t="s">
        <v>15</v>
      </c>
      <c r="F251" s="561">
        <f>SUM(F252)</f>
        <v>0</v>
      </c>
    </row>
    <row r="252" spans="1:6" ht="21.6" x14ac:dyDescent="0.3">
      <c r="A252" s="429" t="s">
        <v>24</v>
      </c>
      <c r="B252" s="432" t="s">
        <v>30</v>
      </c>
      <c r="C252" s="434" t="s">
        <v>39</v>
      </c>
      <c r="D252" s="433" t="s">
        <v>247</v>
      </c>
      <c r="E252" s="432" t="s">
        <v>25</v>
      </c>
      <c r="F252" s="561">
        <f>SUM(F253)</f>
        <v>0</v>
      </c>
    </row>
    <row r="253" spans="1:6" x14ac:dyDescent="0.3">
      <c r="A253" s="430" t="s">
        <v>385</v>
      </c>
      <c r="B253" s="432" t="s">
        <v>30</v>
      </c>
      <c r="C253" s="434" t="s">
        <v>39</v>
      </c>
      <c r="D253" s="433" t="s">
        <v>247</v>
      </c>
      <c r="E253" s="432" t="s">
        <v>384</v>
      </c>
      <c r="F253" s="561">
        <f>SUM(Лист1!G70)</f>
        <v>0</v>
      </c>
    </row>
    <row r="254" spans="1:6" ht="27" x14ac:dyDescent="0.3">
      <c r="A254" s="436" t="s">
        <v>44</v>
      </c>
      <c r="B254" s="425" t="s">
        <v>30</v>
      </c>
      <c r="C254" s="426" t="s">
        <v>39</v>
      </c>
      <c r="D254" s="433" t="s">
        <v>248</v>
      </c>
      <c r="E254" s="425" t="s">
        <v>15</v>
      </c>
      <c r="F254" s="478">
        <f>SUM(F255)</f>
        <v>5809902.7199999997</v>
      </c>
    </row>
    <row r="255" spans="1:6" ht="21.6" x14ac:dyDescent="0.3">
      <c r="A255" s="429" t="s">
        <v>24</v>
      </c>
      <c r="B255" s="425" t="s">
        <v>30</v>
      </c>
      <c r="C255" s="426" t="s">
        <v>39</v>
      </c>
      <c r="D255" s="433" t="s">
        <v>248</v>
      </c>
      <c r="E255" s="425" t="s">
        <v>25</v>
      </c>
      <c r="F255" s="478">
        <f>SUM(F256:F256)</f>
        <v>5809902.7199999997</v>
      </c>
    </row>
    <row r="256" spans="1:6" x14ac:dyDescent="0.3">
      <c r="A256" s="430" t="s">
        <v>385</v>
      </c>
      <c r="B256" s="425" t="s">
        <v>30</v>
      </c>
      <c r="C256" s="426" t="s">
        <v>39</v>
      </c>
      <c r="D256" s="433" t="s">
        <v>248</v>
      </c>
      <c r="E256" s="425" t="s">
        <v>384</v>
      </c>
      <c r="F256" s="478">
        <f>SUM(Лист1!G73)</f>
        <v>5809902.7199999997</v>
      </c>
    </row>
    <row r="257" spans="1:6" ht="27" x14ac:dyDescent="0.3">
      <c r="A257" s="436" t="s">
        <v>45</v>
      </c>
      <c r="B257" s="425" t="s">
        <v>30</v>
      </c>
      <c r="C257" s="427" t="s">
        <v>39</v>
      </c>
      <c r="D257" s="433" t="s">
        <v>249</v>
      </c>
      <c r="E257" s="425" t="s">
        <v>15</v>
      </c>
      <c r="F257" s="478">
        <f>SUM(F258)</f>
        <v>32000</v>
      </c>
    </row>
    <row r="258" spans="1:6" ht="21.6" x14ac:dyDescent="0.3">
      <c r="A258" s="429" t="s">
        <v>24</v>
      </c>
      <c r="B258" s="425" t="s">
        <v>30</v>
      </c>
      <c r="C258" s="427" t="s">
        <v>39</v>
      </c>
      <c r="D258" s="433" t="s">
        <v>249</v>
      </c>
      <c r="E258" s="425" t="s">
        <v>25</v>
      </c>
      <c r="F258" s="478">
        <f>SUM(F259)</f>
        <v>32000</v>
      </c>
    </row>
    <row r="259" spans="1:6" x14ac:dyDescent="0.3">
      <c r="A259" s="430" t="s">
        <v>385</v>
      </c>
      <c r="B259" s="425" t="s">
        <v>30</v>
      </c>
      <c r="C259" s="427" t="s">
        <v>39</v>
      </c>
      <c r="D259" s="433" t="s">
        <v>249</v>
      </c>
      <c r="E259" s="425" t="s">
        <v>384</v>
      </c>
      <c r="F259" s="478">
        <f>SUM(Лист1!G76)</f>
        <v>32000</v>
      </c>
    </row>
    <row r="260" spans="1:6" ht="27" x14ac:dyDescent="0.3">
      <c r="A260" s="541" t="s">
        <v>234</v>
      </c>
      <c r="B260" s="515" t="s">
        <v>30</v>
      </c>
      <c r="C260" s="542" t="s">
        <v>39</v>
      </c>
      <c r="D260" s="540" t="s">
        <v>250</v>
      </c>
      <c r="E260" s="515" t="s">
        <v>15</v>
      </c>
      <c r="F260" s="478">
        <f>SUM(F261)</f>
        <v>5259746</v>
      </c>
    </row>
    <row r="261" spans="1:6" ht="21.6" x14ac:dyDescent="0.3">
      <c r="A261" s="545" t="s">
        <v>24</v>
      </c>
      <c r="B261" s="515" t="s">
        <v>30</v>
      </c>
      <c r="C261" s="542" t="s">
        <v>39</v>
      </c>
      <c r="D261" s="540" t="s">
        <v>250</v>
      </c>
      <c r="E261" s="515" t="s">
        <v>25</v>
      </c>
      <c r="F261" s="478">
        <f>SUM(F262:F262)</f>
        <v>5259746</v>
      </c>
    </row>
    <row r="262" spans="1:6" x14ac:dyDescent="0.3">
      <c r="A262" s="430" t="s">
        <v>385</v>
      </c>
      <c r="B262" s="515" t="s">
        <v>30</v>
      </c>
      <c r="C262" s="542" t="s">
        <v>39</v>
      </c>
      <c r="D262" s="540" t="s">
        <v>250</v>
      </c>
      <c r="E262" s="515">
        <v>610</v>
      </c>
      <c r="F262" s="478">
        <f>SUM(Лист1!G79)</f>
        <v>5259746</v>
      </c>
    </row>
    <row r="263" spans="1:6" ht="27" x14ac:dyDescent="0.3">
      <c r="A263" s="541" t="s">
        <v>45</v>
      </c>
      <c r="B263" s="515" t="s">
        <v>30</v>
      </c>
      <c r="C263" s="542" t="s">
        <v>39</v>
      </c>
      <c r="D263" s="433" t="s">
        <v>249</v>
      </c>
      <c r="E263" s="515" t="s">
        <v>15</v>
      </c>
      <c r="F263" s="478">
        <f>SUM(F264)</f>
        <v>32000</v>
      </c>
    </row>
    <row r="264" spans="1:6" ht="21.6" x14ac:dyDescent="0.3">
      <c r="A264" s="429" t="s">
        <v>24</v>
      </c>
      <c r="B264" s="425" t="s">
        <v>30</v>
      </c>
      <c r="C264" s="427" t="s">
        <v>39</v>
      </c>
      <c r="D264" s="433" t="s">
        <v>249</v>
      </c>
      <c r="E264" s="425" t="s">
        <v>25</v>
      </c>
      <c r="F264" s="478">
        <f>SUM(F265)</f>
        <v>32000</v>
      </c>
    </row>
    <row r="265" spans="1:6" x14ac:dyDescent="0.3">
      <c r="A265" s="430" t="s">
        <v>385</v>
      </c>
      <c r="B265" s="425" t="s">
        <v>30</v>
      </c>
      <c r="C265" s="427" t="s">
        <v>39</v>
      </c>
      <c r="D265" s="433" t="s">
        <v>249</v>
      </c>
      <c r="E265" s="425" t="s">
        <v>384</v>
      </c>
      <c r="F265" s="478">
        <f>SUM(Лист1!G82)</f>
        <v>32000</v>
      </c>
    </row>
    <row r="266" spans="1:6" ht="27" x14ac:dyDescent="0.3">
      <c r="A266" s="436" t="s">
        <v>117</v>
      </c>
      <c r="B266" s="425" t="s">
        <v>30</v>
      </c>
      <c r="C266" s="427" t="s">
        <v>39</v>
      </c>
      <c r="D266" s="433" t="s">
        <v>274</v>
      </c>
      <c r="E266" s="425" t="s">
        <v>15</v>
      </c>
      <c r="F266" s="478">
        <f>SUM(F267)</f>
        <v>8768650</v>
      </c>
    </row>
    <row r="267" spans="1:6" ht="21.6" x14ac:dyDescent="0.3">
      <c r="A267" s="429" t="s">
        <v>24</v>
      </c>
      <c r="B267" s="425" t="s">
        <v>30</v>
      </c>
      <c r="C267" s="427" t="s">
        <v>39</v>
      </c>
      <c r="D267" s="433" t="s">
        <v>274</v>
      </c>
      <c r="E267" s="425" t="s">
        <v>25</v>
      </c>
      <c r="F267" s="478">
        <f>SUM(F268:F268)</f>
        <v>8768650</v>
      </c>
    </row>
    <row r="268" spans="1:6" x14ac:dyDescent="0.3">
      <c r="A268" s="430" t="s">
        <v>385</v>
      </c>
      <c r="B268" s="425" t="s">
        <v>30</v>
      </c>
      <c r="C268" s="427" t="s">
        <v>39</v>
      </c>
      <c r="D268" s="433" t="s">
        <v>274</v>
      </c>
      <c r="E268" s="425" t="s">
        <v>384</v>
      </c>
      <c r="F268" s="478">
        <f>SUM(Лист1!G202)</f>
        <v>8768650</v>
      </c>
    </row>
    <row r="269" spans="1:6" ht="24" x14ac:dyDescent="0.3">
      <c r="A269" s="469" t="s">
        <v>45</v>
      </c>
      <c r="B269" s="425" t="s">
        <v>30</v>
      </c>
      <c r="C269" s="427" t="s">
        <v>39</v>
      </c>
      <c r="D269" s="433" t="s">
        <v>275</v>
      </c>
      <c r="E269" s="425" t="s">
        <v>15</v>
      </c>
      <c r="F269" s="478">
        <f>SUM(F270)</f>
        <v>60000</v>
      </c>
    </row>
    <row r="270" spans="1:6" ht="21.6" x14ac:dyDescent="0.3">
      <c r="A270" s="429" t="s">
        <v>24</v>
      </c>
      <c r="B270" s="425" t="s">
        <v>30</v>
      </c>
      <c r="C270" s="427" t="s">
        <v>39</v>
      </c>
      <c r="D270" s="433" t="s">
        <v>275</v>
      </c>
      <c r="E270" s="425" t="s">
        <v>25</v>
      </c>
      <c r="F270" s="478">
        <f>SUM(F271)</f>
        <v>60000</v>
      </c>
    </row>
    <row r="271" spans="1:6" x14ac:dyDescent="0.3">
      <c r="A271" s="430" t="s">
        <v>385</v>
      </c>
      <c r="B271" s="425" t="s">
        <v>30</v>
      </c>
      <c r="C271" s="427" t="s">
        <v>39</v>
      </c>
      <c r="D271" s="433" t="s">
        <v>275</v>
      </c>
      <c r="E271" s="425" t="s">
        <v>384</v>
      </c>
      <c r="F271" s="478">
        <f>SUM(Лист1!G205)</f>
        <v>60000</v>
      </c>
    </row>
    <row r="272" spans="1:6" ht="53.4" x14ac:dyDescent="0.3">
      <c r="A272" s="431" t="s">
        <v>36</v>
      </c>
      <c r="B272" s="425" t="s">
        <v>30</v>
      </c>
      <c r="C272" s="427" t="s">
        <v>39</v>
      </c>
      <c r="D272" s="433" t="s">
        <v>276</v>
      </c>
      <c r="E272" s="432" t="s">
        <v>15</v>
      </c>
      <c r="F272" s="478">
        <f>SUM(F273)</f>
        <v>40000</v>
      </c>
    </row>
    <row r="273" spans="1:6" ht="21.6" x14ac:dyDescent="0.3">
      <c r="A273" s="429" t="s">
        <v>24</v>
      </c>
      <c r="B273" s="425" t="s">
        <v>30</v>
      </c>
      <c r="C273" s="427" t="s">
        <v>39</v>
      </c>
      <c r="D273" s="433" t="s">
        <v>276</v>
      </c>
      <c r="E273" s="425" t="s">
        <v>25</v>
      </c>
      <c r="F273" s="478">
        <f>SUM(F274)</f>
        <v>40000</v>
      </c>
    </row>
    <row r="274" spans="1:6" x14ac:dyDescent="0.3">
      <c r="A274" s="430" t="s">
        <v>385</v>
      </c>
      <c r="B274" s="425" t="s">
        <v>30</v>
      </c>
      <c r="C274" s="427" t="s">
        <v>39</v>
      </c>
      <c r="D274" s="433" t="s">
        <v>276</v>
      </c>
      <c r="E274" s="425" t="s">
        <v>384</v>
      </c>
      <c r="F274" s="478">
        <f>SUM(Лист1!G208)</f>
        <v>40000</v>
      </c>
    </row>
    <row r="275" spans="1:6" x14ac:dyDescent="0.3">
      <c r="A275" s="428" t="s">
        <v>47</v>
      </c>
      <c r="B275" s="458" t="s">
        <v>30</v>
      </c>
      <c r="C275" s="454" t="s">
        <v>30</v>
      </c>
      <c r="D275" s="454" t="s">
        <v>236</v>
      </c>
      <c r="E275" s="455" t="s">
        <v>15</v>
      </c>
      <c r="F275" s="544">
        <f>SUM(F276+F279+F282+F286)</f>
        <v>1232000</v>
      </c>
    </row>
    <row r="276" spans="1:6" x14ac:dyDescent="0.3">
      <c r="A276" s="436" t="s">
        <v>171</v>
      </c>
      <c r="B276" s="432" t="s">
        <v>30</v>
      </c>
      <c r="C276" s="433" t="s">
        <v>30</v>
      </c>
      <c r="D276" s="433" t="s">
        <v>311</v>
      </c>
      <c r="E276" s="434" t="s">
        <v>15</v>
      </c>
      <c r="F276" s="478">
        <f>SUM(F277)</f>
        <v>50000</v>
      </c>
    </row>
    <row r="277" spans="1:6" x14ac:dyDescent="0.3">
      <c r="A277" s="429" t="s">
        <v>20</v>
      </c>
      <c r="B277" s="432" t="s">
        <v>30</v>
      </c>
      <c r="C277" s="433" t="s">
        <v>30</v>
      </c>
      <c r="D277" s="433" t="s">
        <v>311</v>
      </c>
      <c r="E277" s="432" t="s">
        <v>21</v>
      </c>
      <c r="F277" s="478">
        <f>SUM(F278)</f>
        <v>50000</v>
      </c>
    </row>
    <row r="278" spans="1:6" x14ac:dyDescent="0.3">
      <c r="A278" s="429" t="s">
        <v>395</v>
      </c>
      <c r="B278" s="432" t="s">
        <v>30</v>
      </c>
      <c r="C278" s="433" t="s">
        <v>30</v>
      </c>
      <c r="D278" s="433" t="s">
        <v>311</v>
      </c>
      <c r="E278" s="432" t="s">
        <v>23</v>
      </c>
      <c r="F278" s="478">
        <f>SUM(Лист1!G387)</f>
        <v>50000</v>
      </c>
    </row>
    <row r="279" spans="1:6" ht="27" x14ac:dyDescent="0.3">
      <c r="A279" s="441" t="s">
        <v>172</v>
      </c>
      <c r="B279" s="432" t="s">
        <v>30</v>
      </c>
      <c r="C279" s="433" t="s">
        <v>30</v>
      </c>
      <c r="D279" s="433" t="s">
        <v>312</v>
      </c>
      <c r="E279" s="434" t="s">
        <v>15</v>
      </c>
      <c r="F279" s="478">
        <f>SUM(F280)</f>
        <v>30000</v>
      </c>
    </row>
    <row r="280" spans="1:6" x14ac:dyDescent="0.3">
      <c r="A280" s="429" t="s">
        <v>173</v>
      </c>
      <c r="B280" s="425" t="s">
        <v>30</v>
      </c>
      <c r="C280" s="427" t="s">
        <v>30</v>
      </c>
      <c r="D280" s="433" t="s">
        <v>312</v>
      </c>
      <c r="E280" s="427" t="s">
        <v>147</v>
      </c>
      <c r="F280" s="478">
        <f>SUM(F281:F281)</f>
        <v>30000</v>
      </c>
    </row>
    <row r="281" spans="1:6" x14ac:dyDescent="0.3">
      <c r="A281" s="430" t="s">
        <v>397</v>
      </c>
      <c r="B281" s="425" t="s">
        <v>30</v>
      </c>
      <c r="C281" s="427" t="s">
        <v>30</v>
      </c>
      <c r="D281" s="433" t="s">
        <v>312</v>
      </c>
      <c r="E281" s="427" t="s">
        <v>396</v>
      </c>
      <c r="F281" s="478">
        <f>SUM(Лист1!G390)</f>
        <v>30000</v>
      </c>
    </row>
    <row r="282" spans="1:6" ht="66.599999999999994" x14ac:dyDescent="0.3">
      <c r="A282" s="436" t="s">
        <v>48</v>
      </c>
      <c r="B282" s="425" t="s">
        <v>30</v>
      </c>
      <c r="C282" s="427" t="s">
        <v>30</v>
      </c>
      <c r="D282" s="433" t="s">
        <v>251</v>
      </c>
      <c r="E282" s="432" t="s">
        <v>15</v>
      </c>
      <c r="F282" s="479">
        <f>SUM(F283)</f>
        <v>432000</v>
      </c>
    </row>
    <row r="283" spans="1:6" ht="21.6" x14ac:dyDescent="0.3">
      <c r="A283" s="429" t="s">
        <v>24</v>
      </c>
      <c r="B283" s="425" t="s">
        <v>30</v>
      </c>
      <c r="C283" s="427" t="s">
        <v>30</v>
      </c>
      <c r="D283" s="433" t="s">
        <v>251</v>
      </c>
      <c r="E283" s="432" t="s">
        <v>25</v>
      </c>
      <c r="F283" s="479">
        <f>SUM(F284:F285)</f>
        <v>432000</v>
      </c>
    </row>
    <row r="284" spans="1:6" x14ac:dyDescent="0.3">
      <c r="A284" s="430" t="s">
        <v>385</v>
      </c>
      <c r="B284" s="425" t="s">
        <v>30</v>
      </c>
      <c r="C284" s="426" t="s">
        <v>30</v>
      </c>
      <c r="D284" s="433" t="s">
        <v>251</v>
      </c>
      <c r="E284" s="425" t="s">
        <v>384</v>
      </c>
      <c r="F284" s="479">
        <f>SUM(Лист1!G86)</f>
        <v>309420</v>
      </c>
    </row>
    <row r="285" spans="1:6" x14ac:dyDescent="0.3">
      <c r="A285" s="468" t="s">
        <v>387</v>
      </c>
      <c r="B285" s="487" t="s">
        <v>30</v>
      </c>
      <c r="C285" s="488" t="s">
        <v>30</v>
      </c>
      <c r="D285" s="433" t="s">
        <v>251</v>
      </c>
      <c r="E285" s="487" t="s">
        <v>386</v>
      </c>
      <c r="F285" s="560">
        <f>SUM(Лист1!G87)</f>
        <v>122580</v>
      </c>
    </row>
    <row r="286" spans="1:6" ht="27" x14ac:dyDescent="0.3">
      <c r="A286" s="436" t="s">
        <v>49</v>
      </c>
      <c r="B286" s="425" t="s">
        <v>30</v>
      </c>
      <c r="C286" s="427" t="s">
        <v>30</v>
      </c>
      <c r="D286" s="433" t="s">
        <v>252</v>
      </c>
      <c r="E286" s="432" t="s">
        <v>15</v>
      </c>
      <c r="F286" s="478">
        <f>SUM(F287)</f>
        <v>720000</v>
      </c>
    </row>
    <row r="287" spans="1:6" ht="21.6" x14ac:dyDescent="0.3">
      <c r="A287" s="429" t="s">
        <v>24</v>
      </c>
      <c r="B287" s="425" t="s">
        <v>30</v>
      </c>
      <c r="C287" s="427" t="s">
        <v>30</v>
      </c>
      <c r="D287" s="433" t="s">
        <v>252</v>
      </c>
      <c r="E287" s="432" t="s">
        <v>25</v>
      </c>
      <c r="F287" s="478">
        <f>SUM(F288:F289)</f>
        <v>720000</v>
      </c>
    </row>
    <row r="288" spans="1:6" x14ac:dyDescent="0.3">
      <c r="A288" s="430" t="s">
        <v>385</v>
      </c>
      <c r="B288" s="425" t="s">
        <v>30</v>
      </c>
      <c r="C288" s="426" t="s">
        <v>30</v>
      </c>
      <c r="D288" s="433" t="s">
        <v>252</v>
      </c>
      <c r="E288" s="425" t="s">
        <v>384</v>
      </c>
      <c r="F288" s="478">
        <f>SUM(Лист1!G90)</f>
        <v>576450</v>
      </c>
    </row>
    <row r="289" spans="1:6" x14ac:dyDescent="0.3">
      <c r="A289" s="468" t="s">
        <v>387</v>
      </c>
      <c r="B289" s="487" t="s">
        <v>30</v>
      </c>
      <c r="C289" s="488" t="s">
        <v>30</v>
      </c>
      <c r="D289" s="433" t="s">
        <v>252</v>
      </c>
      <c r="E289" s="487" t="s">
        <v>386</v>
      </c>
      <c r="F289" s="478">
        <f>SUM(Лист1!G91)</f>
        <v>143550</v>
      </c>
    </row>
    <row r="290" spans="1:6" ht="15.6" x14ac:dyDescent="0.3">
      <c r="A290" s="428" t="s">
        <v>50</v>
      </c>
      <c r="B290" s="445" t="s">
        <v>30</v>
      </c>
      <c r="C290" s="448" t="s">
        <v>51</v>
      </c>
      <c r="D290" s="446" t="s">
        <v>236</v>
      </c>
      <c r="E290" s="448" t="s">
        <v>15</v>
      </c>
      <c r="F290" s="544">
        <f>SUM(F291+F296+F301+F306+F313+F316+F320)</f>
        <v>44060185</v>
      </c>
    </row>
    <row r="291" spans="1:6" ht="27" x14ac:dyDescent="0.3">
      <c r="A291" s="437" t="s">
        <v>52</v>
      </c>
      <c r="B291" s="432" t="s">
        <v>30</v>
      </c>
      <c r="C291" s="432" t="s">
        <v>51</v>
      </c>
      <c r="D291" s="433" t="s">
        <v>253</v>
      </c>
      <c r="E291" s="432" t="s">
        <v>15</v>
      </c>
      <c r="F291" s="478">
        <f>SUM(F292+F294)</f>
        <v>2667881</v>
      </c>
    </row>
    <row r="292" spans="1:6" ht="31.8" x14ac:dyDescent="0.3">
      <c r="A292" s="429" t="s">
        <v>53</v>
      </c>
      <c r="B292" s="432" t="s">
        <v>30</v>
      </c>
      <c r="C292" s="432" t="s">
        <v>51</v>
      </c>
      <c r="D292" s="433" t="s">
        <v>253</v>
      </c>
      <c r="E292" s="432" t="s">
        <v>54</v>
      </c>
      <c r="F292" s="478">
        <f>SUM(F293)</f>
        <v>2538646</v>
      </c>
    </row>
    <row r="293" spans="1:6" x14ac:dyDescent="0.3">
      <c r="A293" s="429" t="s">
        <v>55</v>
      </c>
      <c r="B293" s="432" t="s">
        <v>30</v>
      </c>
      <c r="C293" s="432" t="s">
        <v>51</v>
      </c>
      <c r="D293" s="433" t="s">
        <v>253</v>
      </c>
      <c r="E293" s="432" t="s">
        <v>56</v>
      </c>
      <c r="F293" s="478">
        <f>SUM(Лист1!G95)</f>
        <v>2538646</v>
      </c>
    </row>
    <row r="294" spans="1:6" x14ac:dyDescent="0.3">
      <c r="A294" s="429" t="s">
        <v>20</v>
      </c>
      <c r="B294" s="432" t="s">
        <v>30</v>
      </c>
      <c r="C294" s="432" t="s">
        <v>51</v>
      </c>
      <c r="D294" s="433" t="s">
        <v>253</v>
      </c>
      <c r="E294" s="432" t="s">
        <v>21</v>
      </c>
      <c r="F294" s="478">
        <f>SUM(F295)</f>
        <v>129235</v>
      </c>
    </row>
    <row r="295" spans="1:6" x14ac:dyDescent="0.3">
      <c r="A295" s="429" t="s">
        <v>395</v>
      </c>
      <c r="B295" s="432" t="s">
        <v>30</v>
      </c>
      <c r="C295" s="432" t="s">
        <v>51</v>
      </c>
      <c r="D295" s="433" t="s">
        <v>253</v>
      </c>
      <c r="E295" s="432" t="s">
        <v>23</v>
      </c>
      <c r="F295" s="478">
        <f>SUM(Лист1!G97)</f>
        <v>129235</v>
      </c>
    </row>
    <row r="296" spans="1:6" ht="40.200000000000003" x14ac:dyDescent="0.3">
      <c r="A296" s="436" t="s">
        <v>57</v>
      </c>
      <c r="B296" s="425" t="s">
        <v>30</v>
      </c>
      <c r="C296" s="427" t="s">
        <v>51</v>
      </c>
      <c r="D296" s="433" t="s">
        <v>254</v>
      </c>
      <c r="E296" s="425" t="s">
        <v>15</v>
      </c>
      <c r="F296" s="478">
        <f>SUM(F297+F299)</f>
        <v>8868549</v>
      </c>
    </row>
    <row r="297" spans="1:6" ht="31.8" x14ac:dyDescent="0.3">
      <c r="A297" s="429" t="s">
        <v>53</v>
      </c>
      <c r="B297" s="432" t="s">
        <v>30</v>
      </c>
      <c r="C297" s="432" t="s">
        <v>51</v>
      </c>
      <c r="D297" s="433" t="s">
        <v>254</v>
      </c>
      <c r="E297" s="425" t="s">
        <v>54</v>
      </c>
      <c r="F297" s="478">
        <f>SUM(F298)</f>
        <v>7988393</v>
      </c>
    </row>
    <row r="298" spans="1:6" x14ac:dyDescent="0.3">
      <c r="A298" s="429" t="s">
        <v>58</v>
      </c>
      <c r="B298" s="432" t="s">
        <v>30</v>
      </c>
      <c r="C298" s="432" t="s">
        <v>51</v>
      </c>
      <c r="D298" s="433" t="s">
        <v>254</v>
      </c>
      <c r="E298" s="425" t="s">
        <v>59</v>
      </c>
      <c r="F298" s="478">
        <f>SUM(Лист1!G100)</f>
        <v>7988393</v>
      </c>
    </row>
    <row r="299" spans="1:6" x14ac:dyDescent="0.3">
      <c r="A299" s="429" t="s">
        <v>20</v>
      </c>
      <c r="B299" s="432" t="s">
        <v>30</v>
      </c>
      <c r="C299" s="432" t="s">
        <v>51</v>
      </c>
      <c r="D299" s="433" t="s">
        <v>254</v>
      </c>
      <c r="E299" s="425" t="s">
        <v>21</v>
      </c>
      <c r="F299" s="478">
        <f>SUM(F300)</f>
        <v>880156</v>
      </c>
    </row>
    <row r="300" spans="1:6" x14ac:dyDescent="0.3">
      <c r="A300" s="429" t="s">
        <v>395</v>
      </c>
      <c r="B300" s="432" t="s">
        <v>30</v>
      </c>
      <c r="C300" s="432" t="s">
        <v>51</v>
      </c>
      <c r="D300" s="433" t="s">
        <v>254</v>
      </c>
      <c r="E300" s="425" t="s">
        <v>23</v>
      </c>
      <c r="F300" s="478">
        <f>SUM(Лист1!G102)</f>
        <v>880156</v>
      </c>
    </row>
    <row r="301" spans="1:6" ht="27" x14ac:dyDescent="0.3">
      <c r="A301" s="436" t="s">
        <v>62</v>
      </c>
      <c r="B301" s="451" t="s">
        <v>30</v>
      </c>
      <c r="C301" s="474" t="s">
        <v>51</v>
      </c>
      <c r="D301" s="433" t="s">
        <v>255</v>
      </c>
      <c r="E301" s="451" t="s">
        <v>15</v>
      </c>
      <c r="F301" s="478">
        <f>SUM(F302+F304)</f>
        <v>1296763</v>
      </c>
    </row>
    <row r="302" spans="1:6" ht="31.8" x14ac:dyDescent="0.3">
      <c r="A302" s="429" t="s">
        <v>53</v>
      </c>
      <c r="B302" s="432" t="s">
        <v>30</v>
      </c>
      <c r="C302" s="432" t="s">
        <v>51</v>
      </c>
      <c r="D302" s="433" t="s">
        <v>255</v>
      </c>
      <c r="E302" s="425" t="s">
        <v>54</v>
      </c>
      <c r="F302" s="478">
        <f>SUM(F303)</f>
        <v>932537</v>
      </c>
    </row>
    <row r="303" spans="1:6" x14ac:dyDescent="0.3">
      <c r="A303" s="429" t="s">
        <v>58</v>
      </c>
      <c r="B303" s="432" t="s">
        <v>30</v>
      </c>
      <c r="C303" s="432" t="s">
        <v>51</v>
      </c>
      <c r="D303" s="433" t="s">
        <v>255</v>
      </c>
      <c r="E303" s="425" t="s">
        <v>59</v>
      </c>
      <c r="F303" s="478">
        <f>SUM(Лист1!G105)</f>
        <v>932537</v>
      </c>
    </row>
    <row r="304" spans="1:6" x14ac:dyDescent="0.3">
      <c r="A304" s="429" t="s">
        <v>20</v>
      </c>
      <c r="B304" s="432" t="s">
        <v>30</v>
      </c>
      <c r="C304" s="432" t="s">
        <v>51</v>
      </c>
      <c r="D304" s="433" t="s">
        <v>255</v>
      </c>
      <c r="E304" s="425" t="s">
        <v>21</v>
      </c>
      <c r="F304" s="478">
        <f>SUM(F305)</f>
        <v>364226</v>
      </c>
    </row>
    <row r="305" spans="1:6" x14ac:dyDescent="0.3">
      <c r="A305" s="429" t="s">
        <v>395</v>
      </c>
      <c r="B305" s="432" t="s">
        <v>30</v>
      </c>
      <c r="C305" s="432" t="s">
        <v>51</v>
      </c>
      <c r="D305" s="433" t="s">
        <v>255</v>
      </c>
      <c r="E305" s="425" t="s">
        <v>23</v>
      </c>
      <c r="F305" s="478">
        <f>SUM(Лист1!G107)</f>
        <v>364226</v>
      </c>
    </row>
    <row r="306" spans="1:6" ht="27" x14ac:dyDescent="0.3">
      <c r="A306" s="436" t="s">
        <v>63</v>
      </c>
      <c r="B306" s="425" t="s">
        <v>30</v>
      </c>
      <c r="C306" s="427" t="s">
        <v>51</v>
      </c>
      <c r="D306" s="433" t="s">
        <v>256</v>
      </c>
      <c r="E306" s="425" t="s">
        <v>15</v>
      </c>
      <c r="F306" s="478">
        <f>SUM(F307+F309+F311)</f>
        <v>30762992</v>
      </c>
    </row>
    <row r="307" spans="1:6" ht="31.8" x14ac:dyDescent="0.3">
      <c r="A307" s="429" t="s">
        <v>53</v>
      </c>
      <c r="B307" s="432" t="s">
        <v>30</v>
      </c>
      <c r="C307" s="432" t="s">
        <v>51</v>
      </c>
      <c r="D307" s="433" t="s">
        <v>256</v>
      </c>
      <c r="E307" s="425" t="s">
        <v>54</v>
      </c>
      <c r="F307" s="478">
        <f>SUM(F308)</f>
        <v>29396651</v>
      </c>
    </row>
    <row r="308" spans="1:6" x14ac:dyDescent="0.3">
      <c r="A308" s="429" t="s">
        <v>58</v>
      </c>
      <c r="B308" s="432" t="s">
        <v>30</v>
      </c>
      <c r="C308" s="432" t="s">
        <v>51</v>
      </c>
      <c r="D308" s="433" t="s">
        <v>256</v>
      </c>
      <c r="E308" s="425" t="s">
        <v>59</v>
      </c>
      <c r="F308" s="478">
        <f>SUM(Лист1!G110)</f>
        <v>29396651</v>
      </c>
    </row>
    <row r="309" spans="1:6" x14ac:dyDescent="0.3">
      <c r="A309" s="429" t="s">
        <v>20</v>
      </c>
      <c r="B309" s="432" t="s">
        <v>30</v>
      </c>
      <c r="C309" s="432" t="s">
        <v>51</v>
      </c>
      <c r="D309" s="433" t="s">
        <v>256</v>
      </c>
      <c r="E309" s="425" t="s">
        <v>21</v>
      </c>
      <c r="F309" s="478">
        <f>SUM(F310)</f>
        <v>1188341</v>
      </c>
    </row>
    <row r="310" spans="1:6" x14ac:dyDescent="0.3">
      <c r="A310" s="429" t="s">
        <v>395</v>
      </c>
      <c r="B310" s="432" t="s">
        <v>30</v>
      </c>
      <c r="C310" s="432" t="s">
        <v>51</v>
      </c>
      <c r="D310" s="433" t="s">
        <v>256</v>
      </c>
      <c r="E310" s="425" t="s">
        <v>23</v>
      </c>
      <c r="F310" s="478">
        <f>SUM(Лист1!G112)</f>
        <v>1188341</v>
      </c>
    </row>
    <row r="311" spans="1:6" x14ac:dyDescent="0.3">
      <c r="A311" s="429" t="s">
        <v>60</v>
      </c>
      <c r="B311" s="425" t="s">
        <v>30</v>
      </c>
      <c r="C311" s="427" t="s">
        <v>51</v>
      </c>
      <c r="D311" s="433" t="s">
        <v>256</v>
      </c>
      <c r="E311" s="425" t="s">
        <v>61</v>
      </c>
      <c r="F311" s="478">
        <f>SUM(F312)</f>
        <v>178000</v>
      </c>
    </row>
    <row r="312" spans="1:6" x14ac:dyDescent="0.3">
      <c r="A312" s="429" t="s">
        <v>355</v>
      </c>
      <c r="B312" s="425" t="s">
        <v>30</v>
      </c>
      <c r="C312" s="427" t="s">
        <v>51</v>
      </c>
      <c r="D312" s="433" t="s">
        <v>256</v>
      </c>
      <c r="E312" s="425" t="s">
        <v>354</v>
      </c>
      <c r="F312" s="478">
        <f>SUM(Лист1!G114)</f>
        <v>178000</v>
      </c>
    </row>
    <row r="313" spans="1:6" ht="24" x14ac:dyDescent="0.3">
      <c r="A313" s="469" t="s">
        <v>64</v>
      </c>
      <c r="B313" s="425" t="s">
        <v>30</v>
      </c>
      <c r="C313" s="425" t="s">
        <v>51</v>
      </c>
      <c r="D313" s="433" t="s">
        <v>257</v>
      </c>
      <c r="E313" s="425" t="s">
        <v>15</v>
      </c>
      <c r="F313" s="478">
        <f>SUM(F314)</f>
        <v>364000</v>
      </c>
    </row>
    <row r="314" spans="1:6" ht="31.8" x14ac:dyDescent="0.3">
      <c r="A314" s="429" t="s">
        <v>53</v>
      </c>
      <c r="B314" s="425" t="s">
        <v>30</v>
      </c>
      <c r="C314" s="425" t="s">
        <v>51</v>
      </c>
      <c r="D314" s="433" t="s">
        <v>257</v>
      </c>
      <c r="E314" s="425" t="s">
        <v>54</v>
      </c>
      <c r="F314" s="478">
        <f>SUM(F315)</f>
        <v>364000</v>
      </c>
    </row>
    <row r="315" spans="1:6" x14ac:dyDescent="0.3">
      <c r="A315" s="429" t="s">
        <v>58</v>
      </c>
      <c r="B315" s="425" t="s">
        <v>30</v>
      </c>
      <c r="C315" s="425" t="s">
        <v>51</v>
      </c>
      <c r="D315" s="433" t="s">
        <v>257</v>
      </c>
      <c r="E315" s="425" t="s">
        <v>59</v>
      </c>
      <c r="F315" s="478">
        <f>SUM(Лист1!G117)</f>
        <v>364000</v>
      </c>
    </row>
    <row r="316" spans="1:6" ht="40.200000000000003" x14ac:dyDescent="0.3">
      <c r="A316" s="441" t="s">
        <v>65</v>
      </c>
      <c r="B316" s="425" t="s">
        <v>30</v>
      </c>
      <c r="C316" s="425" t="s">
        <v>51</v>
      </c>
      <c r="D316" s="433" t="s">
        <v>258</v>
      </c>
      <c r="E316" s="427" t="s">
        <v>15</v>
      </c>
      <c r="F316" s="478">
        <f>SUM(F317)</f>
        <v>100000</v>
      </c>
    </row>
    <row r="317" spans="1:6" ht="21.6" x14ac:dyDescent="0.3">
      <c r="A317" s="429" t="s">
        <v>24</v>
      </c>
      <c r="B317" s="425" t="s">
        <v>30</v>
      </c>
      <c r="C317" s="425" t="s">
        <v>51</v>
      </c>
      <c r="D317" s="433" t="s">
        <v>258</v>
      </c>
      <c r="E317" s="425" t="s">
        <v>25</v>
      </c>
      <c r="F317" s="478">
        <f>SUM(F318:F319)</f>
        <v>100000</v>
      </c>
    </row>
    <row r="318" spans="1:6" x14ac:dyDescent="0.3">
      <c r="A318" s="430" t="s">
        <v>385</v>
      </c>
      <c r="B318" s="425" t="s">
        <v>30</v>
      </c>
      <c r="C318" s="425" t="s">
        <v>51</v>
      </c>
      <c r="D318" s="433" t="s">
        <v>258</v>
      </c>
      <c r="E318" s="425" t="s">
        <v>384</v>
      </c>
      <c r="F318" s="478">
        <f>SUM(Лист1!G120)</f>
        <v>100000</v>
      </c>
    </row>
    <row r="319" spans="1:6" x14ac:dyDescent="0.3">
      <c r="A319" s="468" t="s">
        <v>387</v>
      </c>
      <c r="B319" s="425" t="s">
        <v>30</v>
      </c>
      <c r="C319" s="425" t="s">
        <v>51</v>
      </c>
      <c r="D319" s="433" t="s">
        <v>258</v>
      </c>
      <c r="E319" s="425" t="s">
        <v>386</v>
      </c>
      <c r="F319" s="478">
        <f>SUM(Лист1!G121)</f>
        <v>0</v>
      </c>
    </row>
    <row r="320" spans="1:6" ht="53.4" x14ac:dyDescent="0.3">
      <c r="A320" s="441" t="s">
        <v>66</v>
      </c>
      <c r="B320" s="451" t="s">
        <v>30</v>
      </c>
      <c r="C320" s="451" t="s">
        <v>51</v>
      </c>
      <c r="D320" s="433" t="s">
        <v>259</v>
      </c>
      <c r="E320" s="451" t="s">
        <v>15</v>
      </c>
      <c r="F320" s="479">
        <f>SUM(F321)</f>
        <v>0</v>
      </c>
    </row>
    <row r="321" spans="1:6" ht="31.8" x14ac:dyDescent="0.3">
      <c r="A321" s="429" t="s">
        <v>53</v>
      </c>
      <c r="B321" s="425" t="s">
        <v>30</v>
      </c>
      <c r="C321" s="425" t="s">
        <v>51</v>
      </c>
      <c r="D321" s="433" t="s">
        <v>259</v>
      </c>
      <c r="E321" s="425" t="s">
        <v>54</v>
      </c>
      <c r="F321" s="479">
        <f>SUM(F322)</f>
        <v>0</v>
      </c>
    </row>
    <row r="322" spans="1:6" x14ac:dyDescent="0.3">
      <c r="A322" s="429" t="s">
        <v>58</v>
      </c>
      <c r="B322" s="425" t="s">
        <v>30</v>
      </c>
      <c r="C322" s="425" t="s">
        <v>51</v>
      </c>
      <c r="D322" s="433" t="s">
        <v>259</v>
      </c>
      <c r="E322" s="425" t="s">
        <v>59</v>
      </c>
      <c r="F322" s="479">
        <f>SUM(Лист1!G124)</f>
        <v>0</v>
      </c>
    </row>
    <row r="323" spans="1:6" ht="17.399999999999999" x14ac:dyDescent="0.3">
      <c r="A323" s="452" t="s">
        <v>100</v>
      </c>
      <c r="B323" s="495" t="s">
        <v>101</v>
      </c>
      <c r="C323" s="496" t="s">
        <v>14</v>
      </c>
      <c r="D323" s="496" t="s">
        <v>236</v>
      </c>
      <c r="E323" s="496" t="s">
        <v>15</v>
      </c>
      <c r="F323" s="544">
        <f>SUM(F324+F356)</f>
        <v>32568034</v>
      </c>
    </row>
    <row r="324" spans="1:6" x14ac:dyDescent="0.3">
      <c r="A324" s="428" t="s">
        <v>102</v>
      </c>
      <c r="B324" s="453" t="s">
        <v>101</v>
      </c>
      <c r="C324" s="453" t="s">
        <v>32</v>
      </c>
      <c r="D324" s="456" t="s">
        <v>236</v>
      </c>
      <c r="E324" s="457" t="s">
        <v>15</v>
      </c>
      <c r="F324" s="544">
        <f>SUM(F325+F328+F331+F334+F337+F340+F343+F350+F353)</f>
        <v>31475079</v>
      </c>
    </row>
    <row r="325" spans="1:6" x14ac:dyDescent="0.3">
      <c r="A325" s="510" t="s">
        <v>118</v>
      </c>
      <c r="B325" s="425" t="s">
        <v>101</v>
      </c>
      <c r="C325" s="427" t="s">
        <v>32</v>
      </c>
      <c r="D325" s="433" t="s">
        <v>277</v>
      </c>
      <c r="E325" s="427" t="s">
        <v>15</v>
      </c>
      <c r="F325" s="478">
        <f>SUM(F326)</f>
        <v>9606314</v>
      </c>
    </row>
    <row r="326" spans="1:6" ht="21.6" x14ac:dyDescent="0.3">
      <c r="A326" s="429" t="s">
        <v>24</v>
      </c>
      <c r="B326" s="425" t="s">
        <v>101</v>
      </c>
      <c r="C326" s="427" t="s">
        <v>32</v>
      </c>
      <c r="D326" s="433" t="s">
        <v>277</v>
      </c>
      <c r="E326" s="425" t="s">
        <v>25</v>
      </c>
      <c r="F326" s="478">
        <f>SUM(F327:F327)</f>
        <v>9606314</v>
      </c>
    </row>
    <row r="327" spans="1:6" x14ac:dyDescent="0.3">
      <c r="A327" s="430" t="s">
        <v>385</v>
      </c>
      <c r="B327" s="425" t="s">
        <v>101</v>
      </c>
      <c r="C327" s="427" t="s">
        <v>32</v>
      </c>
      <c r="D327" s="433" t="s">
        <v>277</v>
      </c>
      <c r="E327" s="425" t="s">
        <v>384</v>
      </c>
      <c r="F327" s="478">
        <f>SUM(Лист1!G213)</f>
        <v>9606314</v>
      </c>
    </row>
    <row r="328" spans="1:6" x14ac:dyDescent="0.3">
      <c r="A328" s="469" t="s">
        <v>119</v>
      </c>
      <c r="B328" s="425" t="s">
        <v>101</v>
      </c>
      <c r="C328" s="427" t="s">
        <v>32</v>
      </c>
      <c r="D328" s="433" t="s">
        <v>278</v>
      </c>
      <c r="E328" s="427" t="s">
        <v>15</v>
      </c>
      <c r="F328" s="478">
        <f>SUM(F329)</f>
        <v>124000</v>
      </c>
    </row>
    <row r="329" spans="1:6" ht="24" x14ac:dyDescent="0.3">
      <c r="A329" s="511" t="s">
        <v>24</v>
      </c>
      <c r="B329" s="425" t="s">
        <v>101</v>
      </c>
      <c r="C329" s="427" t="s">
        <v>32</v>
      </c>
      <c r="D329" s="433" t="s">
        <v>278</v>
      </c>
      <c r="E329" s="425" t="s">
        <v>25</v>
      </c>
      <c r="F329" s="478">
        <f>SUM(F330)</f>
        <v>124000</v>
      </c>
    </row>
    <row r="330" spans="1:6" x14ac:dyDescent="0.3">
      <c r="A330" s="430" t="s">
        <v>385</v>
      </c>
      <c r="B330" s="425" t="s">
        <v>101</v>
      </c>
      <c r="C330" s="427" t="s">
        <v>32</v>
      </c>
      <c r="D330" s="433" t="s">
        <v>278</v>
      </c>
      <c r="E330" s="425" t="s">
        <v>384</v>
      </c>
      <c r="F330" s="478">
        <f>SUM(Лист1!G216)</f>
        <v>124000</v>
      </c>
    </row>
    <row r="331" spans="1:6" x14ac:dyDescent="0.3">
      <c r="A331" s="436" t="s">
        <v>120</v>
      </c>
      <c r="B331" s="425" t="s">
        <v>101</v>
      </c>
      <c r="C331" s="427" t="s">
        <v>32</v>
      </c>
      <c r="D331" s="433" t="s">
        <v>279</v>
      </c>
      <c r="E331" s="427" t="s">
        <v>15</v>
      </c>
      <c r="F331" s="478">
        <f>SUM(F332)</f>
        <v>4599109</v>
      </c>
    </row>
    <row r="332" spans="1:6" ht="24" x14ac:dyDescent="0.3">
      <c r="A332" s="511" t="s">
        <v>24</v>
      </c>
      <c r="B332" s="425" t="s">
        <v>101</v>
      </c>
      <c r="C332" s="427" t="s">
        <v>32</v>
      </c>
      <c r="D332" s="433" t="s">
        <v>279</v>
      </c>
      <c r="E332" s="425" t="s">
        <v>25</v>
      </c>
      <c r="F332" s="478">
        <f>SUM(F333:F333)</f>
        <v>4599109</v>
      </c>
    </row>
    <row r="333" spans="1:6" x14ac:dyDescent="0.3">
      <c r="A333" s="430" t="s">
        <v>385</v>
      </c>
      <c r="B333" s="425" t="s">
        <v>101</v>
      </c>
      <c r="C333" s="427" t="s">
        <v>32</v>
      </c>
      <c r="D333" s="433" t="s">
        <v>279</v>
      </c>
      <c r="E333" s="425" t="s">
        <v>384</v>
      </c>
      <c r="F333" s="478">
        <f>SUM(Лист1!G219)</f>
        <v>4599109</v>
      </c>
    </row>
    <row r="334" spans="1:6" x14ac:dyDescent="0.3">
      <c r="A334" s="469" t="s">
        <v>121</v>
      </c>
      <c r="B334" s="425" t="s">
        <v>101</v>
      </c>
      <c r="C334" s="427" t="s">
        <v>32</v>
      </c>
      <c r="D334" s="433" t="s">
        <v>280</v>
      </c>
      <c r="E334" s="427" t="s">
        <v>15</v>
      </c>
      <c r="F334" s="478">
        <f>SUM(F335)</f>
        <v>38000</v>
      </c>
    </row>
    <row r="335" spans="1:6" ht="21.6" x14ac:dyDescent="0.3">
      <c r="A335" s="429" t="s">
        <v>24</v>
      </c>
      <c r="B335" s="425" t="s">
        <v>101</v>
      </c>
      <c r="C335" s="427" t="s">
        <v>32</v>
      </c>
      <c r="D335" s="433" t="s">
        <v>280</v>
      </c>
      <c r="E335" s="425" t="s">
        <v>25</v>
      </c>
      <c r="F335" s="478">
        <f>SUM(F336)</f>
        <v>38000</v>
      </c>
    </row>
    <row r="336" spans="1:6" x14ac:dyDescent="0.3">
      <c r="A336" s="430" t="s">
        <v>385</v>
      </c>
      <c r="B336" s="425" t="s">
        <v>101</v>
      </c>
      <c r="C336" s="427" t="s">
        <v>32</v>
      </c>
      <c r="D336" s="433" t="s">
        <v>280</v>
      </c>
      <c r="E336" s="425" t="s">
        <v>384</v>
      </c>
      <c r="F336" s="478">
        <f>SUM(Лист1!G222)</f>
        <v>38000</v>
      </c>
    </row>
    <row r="337" spans="1:6" x14ac:dyDescent="0.3">
      <c r="A337" s="436" t="s">
        <v>122</v>
      </c>
      <c r="B337" s="425" t="s">
        <v>101</v>
      </c>
      <c r="C337" s="427" t="s">
        <v>32</v>
      </c>
      <c r="D337" s="433" t="s">
        <v>281</v>
      </c>
      <c r="E337" s="474" t="s">
        <v>15</v>
      </c>
      <c r="F337" s="478">
        <f>SUM(F338)</f>
        <v>2463842</v>
      </c>
    </row>
    <row r="338" spans="1:6" ht="21.6" x14ac:dyDescent="0.3">
      <c r="A338" s="429" t="s">
        <v>24</v>
      </c>
      <c r="B338" s="425" t="s">
        <v>101</v>
      </c>
      <c r="C338" s="427" t="s">
        <v>32</v>
      </c>
      <c r="D338" s="433" t="s">
        <v>281</v>
      </c>
      <c r="E338" s="425" t="s">
        <v>25</v>
      </c>
      <c r="F338" s="478">
        <f>SUM(F339)</f>
        <v>2463842</v>
      </c>
    </row>
    <row r="339" spans="1:6" x14ac:dyDescent="0.3">
      <c r="A339" s="430" t="s">
        <v>385</v>
      </c>
      <c r="B339" s="425" t="s">
        <v>101</v>
      </c>
      <c r="C339" s="427" t="s">
        <v>32</v>
      </c>
      <c r="D339" s="433" t="s">
        <v>281</v>
      </c>
      <c r="E339" s="425" t="s">
        <v>384</v>
      </c>
      <c r="F339" s="478">
        <f>SUM(Лист1!G225)</f>
        <v>2463842</v>
      </c>
    </row>
    <row r="340" spans="1:6" x14ac:dyDescent="0.3">
      <c r="A340" s="469" t="s">
        <v>123</v>
      </c>
      <c r="B340" s="425" t="s">
        <v>101</v>
      </c>
      <c r="C340" s="427" t="s">
        <v>32</v>
      </c>
      <c r="D340" s="433" t="s">
        <v>282</v>
      </c>
      <c r="E340" s="474" t="s">
        <v>15</v>
      </c>
      <c r="F340" s="478">
        <f>SUM(F341)</f>
        <v>20000</v>
      </c>
    </row>
    <row r="341" spans="1:6" ht="21.6" x14ac:dyDescent="0.3">
      <c r="A341" s="429" t="s">
        <v>24</v>
      </c>
      <c r="B341" s="425" t="s">
        <v>101</v>
      </c>
      <c r="C341" s="427" t="s">
        <v>32</v>
      </c>
      <c r="D341" s="433" t="s">
        <v>282</v>
      </c>
      <c r="E341" s="425" t="s">
        <v>25</v>
      </c>
      <c r="F341" s="478">
        <f>SUM(F342)</f>
        <v>20000</v>
      </c>
    </row>
    <row r="342" spans="1:6" x14ac:dyDescent="0.3">
      <c r="A342" s="430" t="s">
        <v>385</v>
      </c>
      <c r="B342" s="425" t="s">
        <v>101</v>
      </c>
      <c r="C342" s="427" t="s">
        <v>32</v>
      </c>
      <c r="D342" s="433" t="s">
        <v>282</v>
      </c>
      <c r="E342" s="425" t="s">
        <v>384</v>
      </c>
      <c r="F342" s="478">
        <f>SUM(Лист1!G228)</f>
        <v>20000</v>
      </c>
    </row>
    <row r="343" spans="1:6" ht="40.200000000000003" x14ac:dyDescent="0.3">
      <c r="A343" s="436" t="s">
        <v>124</v>
      </c>
      <c r="B343" s="425" t="s">
        <v>101</v>
      </c>
      <c r="C343" s="427" t="s">
        <v>32</v>
      </c>
      <c r="D343" s="433" t="s">
        <v>283</v>
      </c>
      <c r="E343" s="427" t="s">
        <v>15</v>
      </c>
      <c r="F343" s="478">
        <f>SUM(F344+F346+F348)</f>
        <v>2366475</v>
      </c>
    </row>
    <row r="344" spans="1:6" ht="31.8" x14ac:dyDescent="0.3">
      <c r="A344" s="429" t="s">
        <v>53</v>
      </c>
      <c r="B344" s="425" t="s">
        <v>101</v>
      </c>
      <c r="C344" s="427" t="s">
        <v>32</v>
      </c>
      <c r="D344" s="433" t="s">
        <v>283</v>
      </c>
      <c r="E344" s="425" t="s">
        <v>54</v>
      </c>
      <c r="F344" s="478">
        <f>SUM(F345)</f>
        <v>2287475</v>
      </c>
    </row>
    <row r="345" spans="1:6" x14ac:dyDescent="0.3">
      <c r="A345" s="429" t="s">
        <v>58</v>
      </c>
      <c r="B345" s="425" t="s">
        <v>101</v>
      </c>
      <c r="C345" s="427" t="s">
        <v>32</v>
      </c>
      <c r="D345" s="433" t="s">
        <v>283</v>
      </c>
      <c r="E345" s="425" t="s">
        <v>59</v>
      </c>
      <c r="F345" s="478">
        <f>SUM(Лист1!G231)</f>
        <v>2287475</v>
      </c>
    </row>
    <row r="346" spans="1:6" x14ac:dyDescent="0.3">
      <c r="A346" s="429" t="s">
        <v>20</v>
      </c>
      <c r="B346" s="425" t="s">
        <v>101</v>
      </c>
      <c r="C346" s="427" t="s">
        <v>32</v>
      </c>
      <c r="D346" s="433" t="s">
        <v>283</v>
      </c>
      <c r="E346" s="425" t="s">
        <v>21</v>
      </c>
      <c r="F346" s="478">
        <f>SUM(F347)</f>
        <v>73500</v>
      </c>
    </row>
    <row r="347" spans="1:6" x14ac:dyDescent="0.3">
      <c r="A347" s="429" t="s">
        <v>395</v>
      </c>
      <c r="B347" s="425" t="s">
        <v>101</v>
      </c>
      <c r="C347" s="425" t="s">
        <v>32</v>
      </c>
      <c r="D347" s="433" t="s">
        <v>283</v>
      </c>
      <c r="E347" s="425" t="s">
        <v>23</v>
      </c>
      <c r="F347" s="478">
        <f>SUM(Лист1!G233)</f>
        <v>73500</v>
      </c>
    </row>
    <row r="348" spans="1:6" x14ac:dyDescent="0.3">
      <c r="A348" s="429" t="s">
        <v>60</v>
      </c>
      <c r="B348" s="425" t="s">
        <v>101</v>
      </c>
      <c r="C348" s="425" t="s">
        <v>32</v>
      </c>
      <c r="D348" s="433" t="s">
        <v>283</v>
      </c>
      <c r="E348" s="425" t="s">
        <v>61</v>
      </c>
      <c r="F348" s="478">
        <f>SUM(F349)</f>
        <v>5500</v>
      </c>
    </row>
    <row r="349" spans="1:6" x14ac:dyDescent="0.3">
      <c r="A349" s="429" t="s">
        <v>355</v>
      </c>
      <c r="B349" s="425" t="s">
        <v>101</v>
      </c>
      <c r="C349" s="425" t="s">
        <v>32</v>
      </c>
      <c r="D349" s="433" t="s">
        <v>283</v>
      </c>
      <c r="E349" s="425" t="s">
        <v>354</v>
      </c>
      <c r="F349" s="478">
        <f>SUM(Лист1!G235)</f>
        <v>5500</v>
      </c>
    </row>
    <row r="350" spans="1:6" ht="24" x14ac:dyDescent="0.3">
      <c r="A350" s="469" t="s">
        <v>125</v>
      </c>
      <c r="B350" s="451" t="s">
        <v>101</v>
      </c>
      <c r="C350" s="474" t="s">
        <v>32</v>
      </c>
      <c r="D350" s="433" t="s">
        <v>284</v>
      </c>
      <c r="E350" s="474" t="s">
        <v>15</v>
      </c>
      <c r="F350" s="479">
        <f>SUM(F351)</f>
        <v>12193739</v>
      </c>
    </row>
    <row r="351" spans="1:6" ht="21.6" x14ac:dyDescent="0.3">
      <c r="A351" s="429" t="s">
        <v>24</v>
      </c>
      <c r="B351" s="425" t="s">
        <v>101</v>
      </c>
      <c r="C351" s="427" t="s">
        <v>32</v>
      </c>
      <c r="D351" s="433" t="s">
        <v>284</v>
      </c>
      <c r="E351" s="425" t="s">
        <v>25</v>
      </c>
      <c r="F351" s="479">
        <f>SUM(F352:F352)</f>
        <v>12193739</v>
      </c>
    </row>
    <row r="352" spans="1:6" x14ac:dyDescent="0.3">
      <c r="A352" s="430" t="s">
        <v>385</v>
      </c>
      <c r="B352" s="425" t="s">
        <v>101</v>
      </c>
      <c r="C352" s="427" t="s">
        <v>32</v>
      </c>
      <c r="D352" s="433" t="s">
        <v>284</v>
      </c>
      <c r="E352" s="425" t="s">
        <v>384</v>
      </c>
      <c r="F352" s="525">
        <f>SUM(Лист1!G238)</f>
        <v>12193739</v>
      </c>
    </row>
    <row r="353" spans="1:6" ht="58.2" x14ac:dyDescent="0.3">
      <c r="A353" s="469" t="s">
        <v>103</v>
      </c>
      <c r="B353" s="451" t="s">
        <v>101</v>
      </c>
      <c r="C353" s="474" t="s">
        <v>32</v>
      </c>
      <c r="D353" s="472" t="s">
        <v>285</v>
      </c>
      <c r="E353" s="474" t="s">
        <v>15</v>
      </c>
      <c r="F353" s="479">
        <f>SUM(F354)</f>
        <v>63600</v>
      </c>
    </row>
    <row r="354" spans="1:6" ht="21.6" x14ac:dyDescent="0.3">
      <c r="A354" s="429" t="s">
        <v>24</v>
      </c>
      <c r="B354" s="425" t="s">
        <v>101</v>
      </c>
      <c r="C354" s="427" t="s">
        <v>32</v>
      </c>
      <c r="D354" s="472" t="s">
        <v>285</v>
      </c>
      <c r="E354" s="425" t="s">
        <v>25</v>
      </c>
      <c r="F354" s="479">
        <f>SUM(F355:F355)</f>
        <v>63600</v>
      </c>
    </row>
    <row r="355" spans="1:6" x14ac:dyDescent="0.3">
      <c r="A355" s="430" t="s">
        <v>385</v>
      </c>
      <c r="B355" s="425" t="s">
        <v>101</v>
      </c>
      <c r="C355" s="427" t="s">
        <v>32</v>
      </c>
      <c r="D355" s="472" t="s">
        <v>285</v>
      </c>
      <c r="E355" s="425" t="s">
        <v>384</v>
      </c>
      <c r="F355" s="525">
        <f>SUM(Лист1!G241)</f>
        <v>63600</v>
      </c>
    </row>
    <row r="356" spans="1:6" ht="27" x14ac:dyDescent="0.3">
      <c r="A356" s="449" t="s">
        <v>126</v>
      </c>
      <c r="B356" s="458" t="s">
        <v>101</v>
      </c>
      <c r="C356" s="458" t="s">
        <v>70</v>
      </c>
      <c r="D356" s="458" t="s">
        <v>236</v>
      </c>
      <c r="E356" s="458" t="s">
        <v>15</v>
      </c>
      <c r="F356" s="552">
        <f>SUM(F363+F357+F360)</f>
        <v>1092955</v>
      </c>
    </row>
    <row r="357" spans="1:6" ht="79.8" x14ac:dyDescent="0.3">
      <c r="A357" s="541" t="s">
        <v>103</v>
      </c>
      <c r="B357" s="515" t="s">
        <v>101</v>
      </c>
      <c r="C357" s="432" t="s">
        <v>70</v>
      </c>
      <c r="D357" s="426" t="s">
        <v>270</v>
      </c>
      <c r="E357" s="542" t="s">
        <v>15</v>
      </c>
      <c r="F357" s="478">
        <f>SUM(F358)</f>
        <v>66780</v>
      </c>
    </row>
    <row r="358" spans="1:6" x14ac:dyDescent="0.3">
      <c r="A358" s="545" t="s">
        <v>80</v>
      </c>
      <c r="B358" s="515" t="s">
        <v>101</v>
      </c>
      <c r="C358" s="450" t="s">
        <v>70</v>
      </c>
      <c r="D358" s="426" t="s">
        <v>270</v>
      </c>
      <c r="E358" s="515" t="s">
        <v>81</v>
      </c>
      <c r="F358" s="478">
        <f>SUM(F359)</f>
        <v>66780</v>
      </c>
    </row>
    <row r="359" spans="1:6" x14ac:dyDescent="0.3">
      <c r="A359" s="545" t="s">
        <v>82</v>
      </c>
      <c r="B359" s="515" t="s">
        <v>101</v>
      </c>
      <c r="C359" s="450" t="s">
        <v>70</v>
      </c>
      <c r="D359" s="426" t="s">
        <v>270</v>
      </c>
      <c r="E359" s="515" t="s">
        <v>83</v>
      </c>
      <c r="F359" s="478">
        <f>SUM(Лист1!G179)</f>
        <v>66780</v>
      </c>
    </row>
    <row r="360" spans="1:6" x14ac:dyDescent="0.3">
      <c r="A360" s="436" t="s">
        <v>414</v>
      </c>
      <c r="B360" s="432" t="s">
        <v>101</v>
      </c>
      <c r="C360" s="433" t="s">
        <v>70</v>
      </c>
      <c r="D360" s="433" t="s">
        <v>413</v>
      </c>
      <c r="E360" s="434" t="s">
        <v>15</v>
      </c>
      <c r="F360" s="561">
        <f>SUM(F361)</f>
        <v>15000</v>
      </c>
    </row>
    <row r="361" spans="1:6" ht="21.6" x14ac:dyDescent="0.3">
      <c r="A361" s="429" t="s">
        <v>24</v>
      </c>
      <c r="B361" s="432" t="s">
        <v>101</v>
      </c>
      <c r="C361" s="433" t="s">
        <v>70</v>
      </c>
      <c r="D361" s="433" t="s">
        <v>413</v>
      </c>
      <c r="E361" s="432" t="s">
        <v>25</v>
      </c>
      <c r="F361" s="561">
        <f>SUM(F362)</f>
        <v>15000</v>
      </c>
    </row>
    <row r="362" spans="1:6" x14ac:dyDescent="0.3">
      <c r="A362" s="430" t="s">
        <v>385</v>
      </c>
      <c r="B362" s="432" t="s">
        <v>101</v>
      </c>
      <c r="C362" s="433" t="s">
        <v>70</v>
      </c>
      <c r="D362" s="433" t="s">
        <v>413</v>
      </c>
      <c r="E362" s="432" t="s">
        <v>384</v>
      </c>
      <c r="F362" s="561">
        <f>SUM(Лист1!G250)</f>
        <v>15000</v>
      </c>
    </row>
    <row r="363" spans="1:6" ht="24" x14ac:dyDescent="0.3">
      <c r="A363" s="471" t="s">
        <v>52</v>
      </c>
      <c r="B363" s="432" t="s">
        <v>101</v>
      </c>
      <c r="C363" s="432" t="s">
        <v>70</v>
      </c>
      <c r="D363" s="433" t="s">
        <v>286</v>
      </c>
      <c r="E363" s="432" t="s">
        <v>15</v>
      </c>
      <c r="F363" s="478">
        <f>SUM(F364+F366)</f>
        <v>1011175</v>
      </c>
    </row>
    <row r="364" spans="1:6" ht="31.8" x14ac:dyDescent="0.3">
      <c r="A364" s="429" t="s">
        <v>53</v>
      </c>
      <c r="B364" s="450" t="s">
        <v>101</v>
      </c>
      <c r="C364" s="450" t="s">
        <v>70</v>
      </c>
      <c r="D364" s="433" t="s">
        <v>286</v>
      </c>
      <c r="E364" s="432" t="s">
        <v>54</v>
      </c>
      <c r="F364" s="478">
        <f>SUM(F365)</f>
        <v>843047</v>
      </c>
    </row>
    <row r="365" spans="1:6" x14ac:dyDescent="0.3">
      <c r="A365" s="429" t="s">
        <v>55</v>
      </c>
      <c r="B365" s="450" t="s">
        <v>101</v>
      </c>
      <c r="C365" s="450" t="s">
        <v>70</v>
      </c>
      <c r="D365" s="535" t="s">
        <v>286</v>
      </c>
      <c r="E365" s="450" t="s">
        <v>56</v>
      </c>
      <c r="F365" s="478">
        <f>SUM(Лист1!G245)</f>
        <v>843047</v>
      </c>
    </row>
    <row r="366" spans="1:6" x14ac:dyDescent="0.3">
      <c r="A366" s="429" t="s">
        <v>20</v>
      </c>
      <c r="B366" s="450" t="s">
        <v>101</v>
      </c>
      <c r="C366" s="450" t="s">
        <v>70</v>
      </c>
      <c r="D366" s="535" t="s">
        <v>286</v>
      </c>
      <c r="E366" s="450" t="s">
        <v>21</v>
      </c>
      <c r="F366" s="478">
        <f>SUM(F367)</f>
        <v>168128</v>
      </c>
    </row>
    <row r="367" spans="1:6" x14ac:dyDescent="0.3">
      <c r="A367" s="429" t="s">
        <v>395</v>
      </c>
      <c r="B367" s="450" t="s">
        <v>101</v>
      </c>
      <c r="C367" s="450" t="s">
        <v>70</v>
      </c>
      <c r="D367" s="535" t="s">
        <v>286</v>
      </c>
      <c r="E367" s="450" t="s">
        <v>23</v>
      </c>
      <c r="F367" s="478">
        <f>SUM(Лист1!G247)</f>
        <v>168128</v>
      </c>
    </row>
    <row r="368" spans="1:6" ht="17.399999999999999" x14ac:dyDescent="0.3">
      <c r="A368" s="452" t="s">
        <v>67</v>
      </c>
      <c r="B368" s="495" t="s">
        <v>68</v>
      </c>
      <c r="C368" s="496" t="s">
        <v>14</v>
      </c>
      <c r="D368" s="496" t="s">
        <v>236</v>
      </c>
      <c r="E368" s="496" t="s">
        <v>15</v>
      </c>
      <c r="F368" s="544">
        <f>SUM(F369+F373+F383+F402)</f>
        <v>39836311</v>
      </c>
    </row>
    <row r="369" spans="1:6" x14ac:dyDescent="0.3">
      <c r="A369" s="428" t="s">
        <v>174</v>
      </c>
      <c r="B369" s="453" t="s">
        <v>68</v>
      </c>
      <c r="C369" s="456" t="s">
        <v>32</v>
      </c>
      <c r="D369" s="456" t="s">
        <v>236</v>
      </c>
      <c r="E369" s="457" t="s">
        <v>15</v>
      </c>
      <c r="F369" s="544">
        <f>SUM(F370)</f>
        <v>2432500</v>
      </c>
    </row>
    <row r="370" spans="1:6" ht="40.200000000000003" x14ac:dyDescent="0.3">
      <c r="A370" s="436" t="s">
        <v>175</v>
      </c>
      <c r="B370" s="425" t="s">
        <v>68</v>
      </c>
      <c r="C370" s="426" t="s">
        <v>32</v>
      </c>
      <c r="D370" s="433" t="s">
        <v>313</v>
      </c>
      <c r="E370" s="427" t="s">
        <v>15</v>
      </c>
      <c r="F370" s="478">
        <f>SUM(F371)</f>
        <v>2432500</v>
      </c>
    </row>
    <row r="371" spans="1:6" x14ac:dyDescent="0.3">
      <c r="A371" s="430" t="s">
        <v>173</v>
      </c>
      <c r="B371" s="425" t="s">
        <v>68</v>
      </c>
      <c r="C371" s="426" t="s">
        <v>32</v>
      </c>
      <c r="D371" s="433" t="s">
        <v>313</v>
      </c>
      <c r="E371" s="425" t="s">
        <v>147</v>
      </c>
      <c r="F371" s="478">
        <f>SUM(F372)</f>
        <v>2432500</v>
      </c>
    </row>
    <row r="372" spans="1:6" ht="26.4" customHeight="1" x14ac:dyDescent="0.3">
      <c r="A372" s="430" t="s">
        <v>376</v>
      </c>
      <c r="B372" s="425" t="s">
        <v>68</v>
      </c>
      <c r="C372" s="426" t="s">
        <v>32</v>
      </c>
      <c r="D372" s="433" t="s">
        <v>313</v>
      </c>
      <c r="E372" s="425" t="s">
        <v>398</v>
      </c>
      <c r="F372" s="478">
        <f>SUM(Лист1!G395)</f>
        <v>2432500</v>
      </c>
    </row>
    <row r="373" spans="1:6" x14ac:dyDescent="0.3">
      <c r="A373" s="428" t="s">
        <v>176</v>
      </c>
      <c r="B373" s="453" t="s">
        <v>68</v>
      </c>
      <c r="C373" s="456" t="s">
        <v>17</v>
      </c>
      <c r="D373" s="456" t="s">
        <v>236</v>
      </c>
      <c r="E373" s="457" t="s">
        <v>15</v>
      </c>
      <c r="F373" s="544">
        <f>SUM(F374+F377+F380)</f>
        <v>1615560</v>
      </c>
    </row>
    <row r="374" spans="1:6" ht="27" x14ac:dyDescent="0.3">
      <c r="A374" s="436" t="s">
        <v>177</v>
      </c>
      <c r="B374" s="425" t="s">
        <v>68</v>
      </c>
      <c r="C374" s="425" t="s">
        <v>17</v>
      </c>
      <c r="D374" s="433" t="s">
        <v>314</v>
      </c>
      <c r="E374" s="427" t="s">
        <v>15</v>
      </c>
      <c r="F374" s="479">
        <f>SUM(F375)</f>
        <v>1159920</v>
      </c>
    </row>
    <row r="375" spans="1:6" x14ac:dyDescent="0.3">
      <c r="A375" s="430" t="s">
        <v>146</v>
      </c>
      <c r="B375" s="425" t="s">
        <v>68</v>
      </c>
      <c r="C375" s="425" t="s">
        <v>17</v>
      </c>
      <c r="D375" s="433" t="s">
        <v>314</v>
      </c>
      <c r="E375" s="425" t="s">
        <v>147</v>
      </c>
      <c r="F375" s="479">
        <f>SUM(F376)</f>
        <v>1159920</v>
      </c>
    </row>
    <row r="376" spans="1:6" ht="27" customHeight="1" x14ac:dyDescent="0.3">
      <c r="A376" s="576" t="s">
        <v>400</v>
      </c>
      <c r="B376" s="425" t="s">
        <v>68</v>
      </c>
      <c r="C376" s="425" t="s">
        <v>17</v>
      </c>
      <c r="D376" s="433" t="s">
        <v>314</v>
      </c>
      <c r="E376" s="425" t="s">
        <v>398</v>
      </c>
      <c r="F376" s="479">
        <f>SUM(Лист1!G399)</f>
        <v>1159920</v>
      </c>
    </row>
    <row r="377" spans="1:6" ht="40.200000000000003" x14ac:dyDescent="0.3">
      <c r="A377" s="436" t="s">
        <v>178</v>
      </c>
      <c r="B377" s="425" t="s">
        <v>68</v>
      </c>
      <c r="C377" s="426" t="s">
        <v>17</v>
      </c>
      <c r="D377" s="433" t="s">
        <v>315</v>
      </c>
      <c r="E377" s="427" t="s">
        <v>15</v>
      </c>
      <c r="F377" s="478">
        <f>SUM(F378)</f>
        <v>69000</v>
      </c>
    </row>
    <row r="378" spans="1:6" x14ac:dyDescent="0.3">
      <c r="A378" s="430" t="s">
        <v>146</v>
      </c>
      <c r="B378" s="425" t="s">
        <v>68</v>
      </c>
      <c r="C378" s="426" t="s">
        <v>17</v>
      </c>
      <c r="D378" s="433" t="s">
        <v>315</v>
      </c>
      <c r="E378" s="425" t="s">
        <v>147</v>
      </c>
      <c r="F378" s="478">
        <f>SUM(F379)</f>
        <v>69000</v>
      </c>
    </row>
    <row r="379" spans="1:6" ht="30.6" customHeight="1" x14ac:dyDescent="0.3">
      <c r="A379" s="430" t="s">
        <v>399</v>
      </c>
      <c r="B379" s="425" t="s">
        <v>68</v>
      </c>
      <c r="C379" s="426" t="s">
        <v>17</v>
      </c>
      <c r="D379" s="433" t="s">
        <v>315</v>
      </c>
      <c r="E379" s="425" t="s">
        <v>398</v>
      </c>
      <c r="F379" s="478">
        <f>SUM(Лист1!G402)</f>
        <v>69000</v>
      </c>
    </row>
    <row r="380" spans="1:6" x14ac:dyDescent="0.3">
      <c r="A380" s="484" t="s">
        <v>179</v>
      </c>
      <c r="B380" s="425" t="s">
        <v>68</v>
      </c>
      <c r="C380" s="425" t="s">
        <v>17</v>
      </c>
      <c r="D380" s="433" t="s">
        <v>316</v>
      </c>
      <c r="E380" s="425" t="s">
        <v>15</v>
      </c>
      <c r="F380" s="478">
        <f>SUM(F381)</f>
        <v>386640</v>
      </c>
    </row>
    <row r="381" spans="1:6" x14ac:dyDescent="0.3">
      <c r="A381" s="430" t="s">
        <v>146</v>
      </c>
      <c r="B381" s="425" t="s">
        <v>68</v>
      </c>
      <c r="C381" s="425" t="s">
        <v>17</v>
      </c>
      <c r="D381" s="433" t="s">
        <v>316</v>
      </c>
      <c r="E381" s="425" t="s">
        <v>147</v>
      </c>
      <c r="F381" s="478">
        <f>SUM(F382)</f>
        <v>386640</v>
      </c>
    </row>
    <row r="382" spans="1:6" ht="27" customHeight="1" x14ac:dyDescent="0.3">
      <c r="A382" s="430" t="s">
        <v>399</v>
      </c>
      <c r="B382" s="425" t="s">
        <v>68</v>
      </c>
      <c r="C382" s="425" t="s">
        <v>17</v>
      </c>
      <c r="D382" s="433" t="s">
        <v>316</v>
      </c>
      <c r="E382" s="425" t="s">
        <v>398</v>
      </c>
      <c r="F382" s="478">
        <f>SUM(Лист1!G405)</f>
        <v>386640</v>
      </c>
    </row>
    <row r="383" spans="1:6" x14ac:dyDescent="0.3">
      <c r="A383" s="428" t="s">
        <v>69</v>
      </c>
      <c r="B383" s="453" t="s">
        <v>68</v>
      </c>
      <c r="C383" s="456" t="s">
        <v>70</v>
      </c>
      <c r="D383" s="456" t="s">
        <v>236</v>
      </c>
      <c r="E383" s="457" t="s">
        <v>15</v>
      </c>
      <c r="F383" s="544">
        <f>SUM(F384+F387+F390+F393+F399)</f>
        <v>34109995</v>
      </c>
    </row>
    <row r="384" spans="1:6" ht="40.200000000000003" x14ac:dyDescent="0.3">
      <c r="A384" s="485" t="s">
        <v>181</v>
      </c>
      <c r="B384" s="425" t="s">
        <v>68</v>
      </c>
      <c r="C384" s="426" t="s">
        <v>70</v>
      </c>
      <c r="D384" s="433" t="s">
        <v>318</v>
      </c>
      <c r="E384" s="425" t="s">
        <v>15</v>
      </c>
      <c r="F384" s="478">
        <f>SUM(F385)</f>
        <v>310253</v>
      </c>
    </row>
    <row r="385" spans="1:6" x14ac:dyDescent="0.3">
      <c r="A385" s="430" t="s">
        <v>146</v>
      </c>
      <c r="B385" s="425" t="s">
        <v>68</v>
      </c>
      <c r="C385" s="426" t="s">
        <v>70</v>
      </c>
      <c r="D385" s="433" t="s">
        <v>318</v>
      </c>
      <c r="E385" s="425" t="s">
        <v>147</v>
      </c>
      <c r="F385" s="478">
        <f>SUM(F386)</f>
        <v>310253</v>
      </c>
    </row>
    <row r="386" spans="1:6" x14ac:dyDescent="0.3">
      <c r="A386" s="430" t="s">
        <v>397</v>
      </c>
      <c r="B386" s="425" t="s">
        <v>68</v>
      </c>
      <c r="C386" s="426" t="s">
        <v>70</v>
      </c>
      <c r="D386" s="433" t="s">
        <v>318</v>
      </c>
      <c r="E386" s="425" t="s">
        <v>396</v>
      </c>
      <c r="F386" s="478">
        <f>SUM(Лист1!G412)</f>
        <v>310253</v>
      </c>
    </row>
    <row r="387" spans="1:6" ht="53.4" x14ac:dyDescent="0.3">
      <c r="A387" s="436" t="s">
        <v>180</v>
      </c>
      <c r="B387" s="425" t="s">
        <v>68</v>
      </c>
      <c r="C387" s="426" t="s">
        <v>70</v>
      </c>
      <c r="D387" s="433" t="s">
        <v>317</v>
      </c>
      <c r="E387" s="427" t="s">
        <v>15</v>
      </c>
      <c r="F387" s="479">
        <f>SUM(F388)</f>
        <v>0</v>
      </c>
    </row>
    <row r="388" spans="1:6" x14ac:dyDescent="0.3">
      <c r="A388" s="430" t="s">
        <v>146</v>
      </c>
      <c r="B388" s="425" t="s">
        <v>68</v>
      </c>
      <c r="C388" s="426" t="s">
        <v>70</v>
      </c>
      <c r="D388" s="433" t="s">
        <v>317</v>
      </c>
      <c r="E388" s="425" t="s">
        <v>147</v>
      </c>
      <c r="F388" s="479">
        <f>SUM(F389)</f>
        <v>0</v>
      </c>
    </row>
    <row r="389" spans="1:6" ht="29.4" customHeight="1" x14ac:dyDescent="0.3">
      <c r="A389" s="430" t="s">
        <v>399</v>
      </c>
      <c r="B389" s="425" t="s">
        <v>68</v>
      </c>
      <c r="C389" s="426" t="s">
        <v>70</v>
      </c>
      <c r="D389" s="433" t="s">
        <v>317</v>
      </c>
      <c r="E389" s="425" t="s">
        <v>398</v>
      </c>
      <c r="F389" s="479">
        <f>SUM(Лист1!G409)</f>
        <v>0</v>
      </c>
    </row>
    <row r="390" spans="1:6" ht="53.4" x14ac:dyDescent="0.3">
      <c r="A390" s="436" t="s">
        <v>216</v>
      </c>
      <c r="B390" s="425" t="s">
        <v>68</v>
      </c>
      <c r="C390" s="426" t="s">
        <v>70</v>
      </c>
      <c r="D390" s="433" t="s">
        <v>319</v>
      </c>
      <c r="E390" s="427" t="s">
        <v>15</v>
      </c>
      <c r="F390" s="478">
        <f>SUM(F391)</f>
        <v>4450875</v>
      </c>
    </row>
    <row r="391" spans="1:6" x14ac:dyDescent="0.3">
      <c r="A391" s="430" t="s">
        <v>146</v>
      </c>
      <c r="B391" s="425" t="s">
        <v>68</v>
      </c>
      <c r="C391" s="426" t="s">
        <v>70</v>
      </c>
      <c r="D391" s="433" t="s">
        <v>319</v>
      </c>
      <c r="E391" s="425" t="s">
        <v>147</v>
      </c>
      <c r="F391" s="478">
        <f>SUM(F392)</f>
        <v>4450875</v>
      </c>
    </row>
    <row r="392" spans="1:6" ht="27.6" customHeight="1" x14ac:dyDescent="0.3">
      <c r="A392" s="430" t="s">
        <v>399</v>
      </c>
      <c r="B392" s="425" t="s">
        <v>68</v>
      </c>
      <c r="C392" s="426" t="s">
        <v>70</v>
      </c>
      <c r="D392" s="433" t="s">
        <v>319</v>
      </c>
      <c r="E392" s="425" t="s">
        <v>398</v>
      </c>
      <c r="F392" s="478">
        <f>SUM(Лист1!G415)</f>
        <v>4450875</v>
      </c>
    </row>
    <row r="393" spans="1:6" ht="53.4" x14ac:dyDescent="0.3">
      <c r="A393" s="436" t="s">
        <v>183</v>
      </c>
      <c r="B393" s="425" t="s">
        <v>68</v>
      </c>
      <c r="C393" s="426" t="s">
        <v>70</v>
      </c>
      <c r="D393" s="433" t="s">
        <v>320</v>
      </c>
      <c r="E393" s="425" t="s">
        <v>15</v>
      </c>
      <c r="F393" s="478">
        <f>SUM(F394+F396)</f>
        <v>26703024</v>
      </c>
    </row>
    <row r="394" spans="1:6" x14ac:dyDescent="0.3">
      <c r="A394" s="429" t="s">
        <v>20</v>
      </c>
      <c r="B394" s="425" t="s">
        <v>68</v>
      </c>
      <c r="C394" s="426" t="s">
        <v>70</v>
      </c>
      <c r="D394" s="433" t="s">
        <v>320</v>
      </c>
      <c r="E394" s="425" t="s">
        <v>21</v>
      </c>
      <c r="F394" s="478">
        <f>SUM(F395)</f>
        <v>28000</v>
      </c>
    </row>
    <row r="395" spans="1:6" x14ac:dyDescent="0.3">
      <c r="A395" s="429" t="s">
        <v>395</v>
      </c>
      <c r="B395" s="425" t="s">
        <v>68</v>
      </c>
      <c r="C395" s="426" t="s">
        <v>70</v>
      </c>
      <c r="D395" s="433" t="s">
        <v>320</v>
      </c>
      <c r="E395" s="425" t="s">
        <v>23</v>
      </c>
      <c r="F395" s="478">
        <f>SUM(Лист1!G418)</f>
        <v>28000</v>
      </c>
    </row>
    <row r="396" spans="1:6" x14ac:dyDescent="0.3">
      <c r="A396" s="430" t="s">
        <v>146</v>
      </c>
      <c r="B396" s="425" t="s">
        <v>68</v>
      </c>
      <c r="C396" s="426" t="s">
        <v>70</v>
      </c>
      <c r="D396" s="433" t="s">
        <v>320</v>
      </c>
      <c r="E396" s="425" t="s">
        <v>147</v>
      </c>
      <c r="F396" s="478">
        <f>SUM(F397:F398)</f>
        <v>26675024</v>
      </c>
    </row>
    <row r="397" spans="1:6" x14ac:dyDescent="0.3">
      <c r="A397" s="430" t="s">
        <v>397</v>
      </c>
      <c r="B397" s="425" t="s">
        <v>68</v>
      </c>
      <c r="C397" s="426" t="s">
        <v>70</v>
      </c>
      <c r="D397" s="433" t="s">
        <v>320</v>
      </c>
      <c r="E397" s="425" t="s">
        <v>396</v>
      </c>
      <c r="F397" s="478">
        <f>SUM(Лист1!G420)</f>
        <v>17688874</v>
      </c>
    </row>
    <row r="398" spans="1:6" ht="29.4" customHeight="1" x14ac:dyDescent="0.3">
      <c r="A398" s="430" t="s">
        <v>399</v>
      </c>
      <c r="B398" s="425" t="s">
        <v>68</v>
      </c>
      <c r="C398" s="426" t="s">
        <v>70</v>
      </c>
      <c r="D398" s="433" t="s">
        <v>320</v>
      </c>
      <c r="E398" s="425" t="s">
        <v>398</v>
      </c>
      <c r="F398" s="478">
        <f>SUM(Лист1!G421)</f>
        <v>8986150</v>
      </c>
    </row>
    <row r="399" spans="1:6" ht="40.200000000000003" x14ac:dyDescent="0.3">
      <c r="A399" s="436" t="s">
        <v>71</v>
      </c>
      <c r="B399" s="425" t="s">
        <v>68</v>
      </c>
      <c r="C399" s="425" t="s">
        <v>70</v>
      </c>
      <c r="D399" s="433" t="s">
        <v>260</v>
      </c>
      <c r="E399" s="425" t="s">
        <v>15</v>
      </c>
      <c r="F399" s="478">
        <f>SUM(F400)</f>
        <v>2645843</v>
      </c>
    </row>
    <row r="400" spans="1:6" ht="21.6" x14ac:dyDescent="0.3">
      <c r="A400" s="429" t="s">
        <v>24</v>
      </c>
      <c r="B400" s="425" t="s">
        <v>68</v>
      </c>
      <c r="C400" s="425" t="s">
        <v>70</v>
      </c>
      <c r="D400" s="433" t="s">
        <v>260</v>
      </c>
      <c r="E400" s="425" t="s">
        <v>25</v>
      </c>
      <c r="F400" s="478">
        <f>SUM(F401)</f>
        <v>2645843</v>
      </c>
    </row>
    <row r="401" spans="1:6" x14ac:dyDescent="0.3">
      <c r="A401" s="430" t="s">
        <v>385</v>
      </c>
      <c r="B401" s="425" t="s">
        <v>68</v>
      </c>
      <c r="C401" s="425" t="s">
        <v>70</v>
      </c>
      <c r="D401" s="433" t="s">
        <v>260</v>
      </c>
      <c r="E401" s="425" t="s">
        <v>384</v>
      </c>
      <c r="F401" s="478">
        <f>SUM(Лист1!G129)</f>
        <v>2645843</v>
      </c>
    </row>
    <row r="402" spans="1:6" x14ac:dyDescent="0.3">
      <c r="A402" s="428" t="s">
        <v>184</v>
      </c>
      <c r="B402" s="453" t="s">
        <v>68</v>
      </c>
      <c r="C402" s="456" t="s">
        <v>76</v>
      </c>
      <c r="D402" s="456" t="s">
        <v>236</v>
      </c>
      <c r="E402" s="457" t="s">
        <v>15</v>
      </c>
      <c r="F402" s="544">
        <f>SUM(F403+F406+F411)</f>
        <v>1678256</v>
      </c>
    </row>
    <row r="403" spans="1:6" x14ac:dyDescent="0.3">
      <c r="A403" s="444" t="s">
        <v>136</v>
      </c>
      <c r="B403" s="459" t="s">
        <v>68</v>
      </c>
      <c r="C403" s="470" t="s">
        <v>76</v>
      </c>
      <c r="D403" s="433" t="s">
        <v>292</v>
      </c>
      <c r="E403" s="505" t="s">
        <v>15</v>
      </c>
      <c r="F403" s="507">
        <f>SUM(F404)</f>
        <v>25000</v>
      </c>
    </row>
    <row r="404" spans="1:6" x14ac:dyDescent="0.3">
      <c r="A404" s="429" t="s">
        <v>146</v>
      </c>
      <c r="B404" s="432" t="s">
        <v>68</v>
      </c>
      <c r="C404" s="426" t="s">
        <v>76</v>
      </c>
      <c r="D404" s="433" t="s">
        <v>292</v>
      </c>
      <c r="E404" s="432" t="s">
        <v>147</v>
      </c>
      <c r="F404" s="507">
        <f>SUM(F405)</f>
        <v>25000</v>
      </c>
    </row>
    <row r="405" spans="1:6" x14ac:dyDescent="0.3">
      <c r="A405" s="435" t="s">
        <v>148</v>
      </c>
      <c r="B405" s="432" t="s">
        <v>68</v>
      </c>
      <c r="C405" s="426" t="s">
        <v>76</v>
      </c>
      <c r="D405" s="433" t="s">
        <v>292</v>
      </c>
      <c r="E405" s="432" t="s">
        <v>149</v>
      </c>
      <c r="F405" s="507">
        <f>SUM(Лист1!G425)</f>
        <v>25000</v>
      </c>
    </row>
    <row r="406" spans="1:6" ht="27" x14ac:dyDescent="0.3">
      <c r="A406" s="441" t="s">
        <v>185</v>
      </c>
      <c r="B406" s="451" t="s">
        <v>68</v>
      </c>
      <c r="C406" s="470" t="s">
        <v>76</v>
      </c>
      <c r="D406" s="433" t="s">
        <v>293</v>
      </c>
      <c r="E406" s="474" t="s">
        <v>15</v>
      </c>
      <c r="F406" s="478">
        <f>SUM(F407+F409)</f>
        <v>751480</v>
      </c>
    </row>
    <row r="407" spans="1:6" ht="31.8" x14ac:dyDescent="0.3">
      <c r="A407" s="429" t="s">
        <v>53</v>
      </c>
      <c r="B407" s="425" t="s">
        <v>68</v>
      </c>
      <c r="C407" s="426" t="s">
        <v>76</v>
      </c>
      <c r="D407" s="433" t="s">
        <v>293</v>
      </c>
      <c r="E407" s="425" t="s">
        <v>54</v>
      </c>
      <c r="F407" s="478">
        <f>SUM(F408)</f>
        <v>660000</v>
      </c>
    </row>
    <row r="408" spans="1:6" x14ac:dyDescent="0.3">
      <c r="A408" s="429" t="s">
        <v>55</v>
      </c>
      <c r="B408" s="425" t="s">
        <v>68</v>
      </c>
      <c r="C408" s="426" t="s">
        <v>76</v>
      </c>
      <c r="D408" s="433" t="s">
        <v>293</v>
      </c>
      <c r="E408" s="425" t="s">
        <v>56</v>
      </c>
      <c r="F408" s="478">
        <f>SUM(Лист1!G428)</f>
        <v>660000</v>
      </c>
    </row>
    <row r="409" spans="1:6" x14ac:dyDescent="0.3">
      <c r="A409" s="429" t="s">
        <v>20</v>
      </c>
      <c r="B409" s="425" t="s">
        <v>68</v>
      </c>
      <c r="C409" s="425" t="s">
        <v>76</v>
      </c>
      <c r="D409" s="433" t="s">
        <v>293</v>
      </c>
      <c r="E409" s="425" t="s">
        <v>21</v>
      </c>
      <c r="F409" s="478">
        <f>SUM(F410)</f>
        <v>91480</v>
      </c>
    </row>
    <row r="410" spans="1:6" x14ac:dyDescent="0.3">
      <c r="A410" s="429" t="s">
        <v>395</v>
      </c>
      <c r="B410" s="425" t="s">
        <v>68</v>
      </c>
      <c r="C410" s="425" t="s">
        <v>76</v>
      </c>
      <c r="D410" s="433" t="s">
        <v>293</v>
      </c>
      <c r="E410" s="425" t="s">
        <v>23</v>
      </c>
      <c r="F410" s="478">
        <f>SUM(Лист1!G430)</f>
        <v>91480</v>
      </c>
    </row>
    <row r="411" spans="1:6" ht="27" x14ac:dyDescent="0.3">
      <c r="A411" s="441" t="s">
        <v>186</v>
      </c>
      <c r="B411" s="451" t="s">
        <v>68</v>
      </c>
      <c r="C411" s="470" t="s">
        <v>76</v>
      </c>
      <c r="D411" s="433" t="s">
        <v>320</v>
      </c>
      <c r="E411" s="474" t="s">
        <v>15</v>
      </c>
      <c r="F411" s="478">
        <f>SUM(F412+F414)</f>
        <v>901776</v>
      </c>
    </row>
    <row r="412" spans="1:6" ht="31.8" x14ac:dyDescent="0.3">
      <c r="A412" s="429" t="s">
        <v>53</v>
      </c>
      <c r="B412" s="425" t="s">
        <v>68</v>
      </c>
      <c r="C412" s="426" t="s">
        <v>76</v>
      </c>
      <c r="D412" s="433" t="s">
        <v>320</v>
      </c>
      <c r="E412" s="425" t="s">
        <v>54</v>
      </c>
      <c r="F412" s="478">
        <f>SUM(F413)</f>
        <v>901776</v>
      </c>
    </row>
    <row r="413" spans="1:6" x14ac:dyDescent="0.3">
      <c r="A413" s="429" t="s">
        <v>55</v>
      </c>
      <c r="B413" s="425" t="s">
        <v>68</v>
      </c>
      <c r="C413" s="426" t="s">
        <v>76</v>
      </c>
      <c r="D413" s="433" t="s">
        <v>320</v>
      </c>
      <c r="E413" s="425" t="s">
        <v>56</v>
      </c>
      <c r="F413" s="478">
        <f>SUM(Лист1!G433)</f>
        <v>901776</v>
      </c>
    </row>
    <row r="414" spans="1:6" x14ac:dyDescent="0.3">
      <c r="A414" s="429" t="s">
        <v>20</v>
      </c>
      <c r="B414" s="425" t="s">
        <v>68</v>
      </c>
      <c r="C414" s="425" t="s">
        <v>76</v>
      </c>
      <c r="D414" s="433" t="s">
        <v>320</v>
      </c>
      <c r="E414" s="425" t="s">
        <v>21</v>
      </c>
      <c r="F414" s="478">
        <f>SUM(F415)</f>
        <v>0</v>
      </c>
    </row>
    <row r="415" spans="1:6" x14ac:dyDescent="0.3">
      <c r="A415" s="429" t="s">
        <v>395</v>
      </c>
      <c r="B415" s="425" t="s">
        <v>68</v>
      </c>
      <c r="C415" s="425" t="s">
        <v>76</v>
      </c>
      <c r="D415" s="433" t="s">
        <v>320</v>
      </c>
      <c r="E415" s="425" t="s">
        <v>23</v>
      </c>
      <c r="F415" s="478">
        <f>SUM(Лист1!G435)</f>
        <v>0</v>
      </c>
    </row>
    <row r="416" spans="1:6" ht="15.6" x14ac:dyDescent="0.3">
      <c r="A416" s="476" t="s">
        <v>187</v>
      </c>
      <c r="B416" s="548" t="s">
        <v>188</v>
      </c>
      <c r="C416" s="549" t="s">
        <v>14</v>
      </c>
      <c r="D416" s="549" t="s">
        <v>236</v>
      </c>
      <c r="E416" s="550" t="s">
        <v>15</v>
      </c>
      <c r="F416" s="523">
        <f>SUM(F417)</f>
        <v>140000</v>
      </c>
    </row>
    <row r="417" spans="1:6" x14ac:dyDescent="0.3">
      <c r="A417" s="424" t="s">
        <v>189</v>
      </c>
      <c r="B417" s="526" t="s">
        <v>188</v>
      </c>
      <c r="C417" s="527" t="s">
        <v>32</v>
      </c>
      <c r="D417" s="527" t="s">
        <v>236</v>
      </c>
      <c r="E417" s="528" t="s">
        <v>15</v>
      </c>
      <c r="F417" s="523">
        <f>SUM(F418+F423)</f>
        <v>140000</v>
      </c>
    </row>
    <row r="418" spans="1:6" x14ac:dyDescent="0.3">
      <c r="A418" s="440" t="s">
        <v>190</v>
      </c>
      <c r="B418" s="526" t="s">
        <v>188</v>
      </c>
      <c r="C418" s="527" t="s">
        <v>32</v>
      </c>
      <c r="D418" s="454" t="s">
        <v>321</v>
      </c>
      <c r="E418" s="528" t="s">
        <v>15</v>
      </c>
      <c r="F418" s="523">
        <f>SUM(F419+F421)</f>
        <v>40000</v>
      </c>
    </row>
    <row r="419" spans="1:6" ht="31.8" x14ac:dyDescent="0.3">
      <c r="A419" s="429" t="s">
        <v>53</v>
      </c>
      <c r="B419" s="451" t="s">
        <v>188</v>
      </c>
      <c r="C419" s="470" t="s">
        <v>32</v>
      </c>
      <c r="D419" s="433" t="s">
        <v>321</v>
      </c>
      <c r="E419" s="474" t="s">
        <v>54</v>
      </c>
      <c r="F419" s="479">
        <f>SUM(F420)</f>
        <v>40000</v>
      </c>
    </row>
    <row r="420" spans="1:6" x14ac:dyDescent="0.3">
      <c r="A420" s="429" t="s">
        <v>55</v>
      </c>
      <c r="B420" s="451" t="s">
        <v>188</v>
      </c>
      <c r="C420" s="470" t="s">
        <v>32</v>
      </c>
      <c r="D420" s="433" t="s">
        <v>321</v>
      </c>
      <c r="E420" s="474" t="s">
        <v>56</v>
      </c>
      <c r="F420" s="479">
        <f>SUM(Лист1!G440)</f>
        <v>40000</v>
      </c>
    </row>
    <row r="421" spans="1:6" x14ac:dyDescent="0.3">
      <c r="A421" s="429" t="s">
        <v>20</v>
      </c>
      <c r="B421" s="451" t="s">
        <v>188</v>
      </c>
      <c r="C421" s="470" t="s">
        <v>32</v>
      </c>
      <c r="D421" s="433" t="s">
        <v>321</v>
      </c>
      <c r="E421" s="425" t="s">
        <v>21</v>
      </c>
      <c r="F421" s="479">
        <f>SUM(F422)</f>
        <v>0</v>
      </c>
    </row>
    <row r="422" spans="1:6" x14ac:dyDescent="0.3">
      <c r="A422" s="429" t="s">
        <v>395</v>
      </c>
      <c r="B422" s="451" t="s">
        <v>188</v>
      </c>
      <c r="C422" s="470" t="s">
        <v>32</v>
      </c>
      <c r="D422" s="433" t="s">
        <v>321</v>
      </c>
      <c r="E422" s="425" t="s">
        <v>23</v>
      </c>
      <c r="F422" s="479">
        <f>SUM(Лист1!G442)</f>
        <v>0</v>
      </c>
    </row>
    <row r="423" spans="1:6" ht="27" x14ac:dyDescent="0.3">
      <c r="A423" s="440" t="s">
        <v>357</v>
      </c>
      <c r="B423" s="526" t="s">
        <v>188</v>
      </c>
      <c r="C423" s="527" t="s">
        <v>32</v>
      </c>
      <c r="D423" s="454" t="s">
        <v>356</v>
      </c>
      <c r="E423" s="528" t="s">
        <v>15</v>
      </c>
      <c r="F423" s="559">
        <f>SUM(F424)</f>
        <v>100000</v>
      </c>
    </row>
    <row r="424" spans="1:6" x14ac:dyDescent="0.3">
      <c r="A424" s="429" t="s">
        <v>20</v>
      </c>
      <c r="B424" s="451" t="s">
        <v>188</v>
      </c>
      <c r="C424" s="470" t="s">
        <v>32</v>
      </c>
      <c r="D424" s="433" t="s">
        <v>356</v>
      </c>
      <c r="E424" s="425" t="s">
        <v>21</v>
      </c>
      <c r="F424" s="560">
        <f>SUM(F425)</f>
        <v>100000</v>
      </c>
    </row>
    <row r="425" spans="1:6" x14ac:dyDescent="0.3">
      <c r="A425" s="429" t="s">
        <v>395</v>
      </c>
      <c r="B425" s="451" t="s">
        <v>188</v>
      </c>
      <c r="C425" s="470" t="s">
        <v>32</v>
      </c>
      <c r="D425" s="433" t="s">
        <v>356</v>
      </c>
      <c r="E425" s="425" t="s">
        <v>23</v>
      </c>
      <c r="F425" s="560">
        <f>SUM(Лист1!G445)</f>
        <v>100000</v>
      </c>
    </row>
    <row r="426" spans="1:6" ht="28.2" x14ac:dyDescent="0.3">
      <c r="A426" s="476" t="s">
        <v>104</v>
      </c>
      <c r="B426" s="512" t="s">
        <v>78</v>
      </c>
      <c r="C426" s="513" t="s">
        <v>14</v>
      </c>
      <c r="D426" s="513" t="s">
        <v>236</v>
      </c>
      <c r="E426" s="513" t="s">
        <v>15</v>
      </c>
      <c r="F426" s="553">
        <f>SUM(F427)</f>
        <v>0</v>
      </c>
    </row>
    <row r="427" spans="1:6" x14ac:dyDescent="0.3">
      <c r="A427" s="475" t="s">
        <v>105</v>
      </c>
      <c r="B427" s="477">
        <v>13</v>
      </c>
      <c r="C427" s="454" t="s">
        <v>32</v>
      </c>
      <c r="D427" s="562" t="s">
        <v>294</v>
      </c>
      <c r="E427" s="455" t="s">
        <v>15</v>
      </c>
      <c r="F427" s="544">
        <f>SUM(F428)</f>
        <v>0</v>
      </c>
    </row>
    <row r="428" spans="1:6" x14ac:dyDescent="0.3">
      <c r="A428" s="430" t="s">
        <v>106</v>
      </c>
      <c r="B428" s="462">
        <v>13</v>
      </c>
      <c r="C428" s="426" t="s">
        <v>32</v>
      </c>
      <c r="D428" s="433" t="s">
        <v>294</v>
      </c>
      <c r="E428" s="450" t="s">
        <v>107</v>
      </c>
      <c r="F428" s="478">
        <f>SUM(F429)</f>
        <v>0</v>
      </c>
    </row>
    <row r="429" spans="1:6" x14ac:dyDescent="0.3">
      <c r="A429" s="430" t="s">
        <v>108</v>
      </c>
      <c r="B429" s="462">
        <v>13</v>
      </c>
      <c r="C429" s="426" t="s">
        <v>32</v>
      </c>
      <c r="D429" s="433" t="s">
        <v>294</v>
      </c>
      <c r="E429" s="450" t="s">
        <v>403</v>
      </c>
      <c r="F429" s="478">
        <f>SUM(Лист1!G183)</f>
        <v>0</v>
      </c>
    </row>
    <row r="430" spans="1:6" ht="17.399999999999999" x14ac:dyDescent="0.3">
      <c r="A430" s="452" t="s">
        <v>80</v>
      </c>
      <c r="B430" s="512" t="s">
        <v>19</v>
      </c>
      <c r="C430" s="514" t="s">
        <v>14</v>
      </c>
      <c r="D430" s="514" t="s">
        <v>236</v>
      </c>
      <c r="E430" s="514" t="s">
        <v>15</v>
      </c>
      <c r="F430" s="544">
        <f>SUM(F431+F435+F439)</f>
        <v>20682000</v>
      </c>
    </row>
    <row r="431" spans="1:6" ht="42" x14ac:dyDescent="0.3">
      <c r="A431" s="480" t="s">
        <v>109</v>
      </c>
      <c r="B431" s="463">
        <v>14</v>
      </c>
      <c r="C431" s="456" t="s">
        <v>32</v>
      </c>
      <c r="D431" s="456" t="s">
        <v>236</v>
      </c>
      <c r="E431" s="457" t="s">
        <v>15</v>
      </c>
      <c r="F431" s="544">
        <f>SUM(F432)</f>
        <v>12227000</v>
      </c>
    </row>
    <row r="432" spans="1:6" ht="27" x14ac:dyDescent="0.3">
      <c r="A432" s="441" t="s">
        <v>110</v>
      </c>
      <c r="B432" s="462">
        <v>14</v>
      </c>
      <c r="C432" s="426" t="s">
        <v>32</v>
      </c>
      <c r="D432" s="426" t="s">
        <v>271</v>
      </c>
      <c r="E432" s="427" t="s">
        <v>15</v>
      </c>
      <c r="F432" s="478">
        <f>SUM(F433)</f>
        <v>12227000</v>
      </c>
    </row>
    <row r="433" spans="1:6" x14ac:dyDescent="0.3">
      <c r="A433" s="429" t="s">
        <v>80</v>
      </c>
      <c r="B433" s="462">
        <v>14</v>
      </c>
      <c r="C433" s="426" t="s">
        <v>32</v>
      </c>
      <c r="D433" s="426" t="s">
        <v>271</v>
      </c>
      <c r="E433" s="425" t="s">
        <v>81</v>
      </c>
      <c r="F433" s="478">
        <f>SUM(F434)</f>
        <v>12227000</v>
      </c>
    </row>
    <row r="434" spans="1:6" x14ac:dyDescent="0.3">
      <c r="A434" s="429" t="s">
        <v>391</v>
      </c>
      <c r="B434" s="462">
        <v>14</v>
      </c>
      <c r="C434" s="426" t="s">
        <v>32</v>
      </c>
      <c r="D434" s="426" t="s">
        <v>271</v>
      </c>
      <c r="E434" s="425" t="s">
        <v>390</v>
      </c>
      <c r="F434" s="478">
        <f>SUM(Лист1!G188)</f>
        <v>12227000</v>
      </c>
    </row>
    <row r="435" spans="1:6" x14ac:dyDescent="0.3">
      <c r="A435" s="480" t="s">
        <v>111</v>
      </c>
      <c r="B435" s="463">
        <v>14</v>
      </c>
      <c r="C435" s="456" t="s">
        <v>39</v>
      </c>
      <c r="D435" s="456" t="s">
        <v>236</v>
      </c>
      <c r="E435" s="457" t="s">
        <v>15</v>
      </c>
      <c r="F435" s="544">
        <f>SUM(F436)</f>
        <v>8255000</v>
      </c>
    </row>
    <row r="436" spans="1:6" ht="27" x14ac:dyDescent="0.3">
      <c r="A436" s="431" t="s">
        <v>112</v>
      </c>
      <c r="B436" s="461">
        <v>14</v>
      </c>
      <c r="C436" s="433" t="s">
        <v>39</v>
      </c>
      <c r="D436" s="426" t="s">
        <v>272</v>
      </c>
      <c r="E436" s="432" t="s">
        <v>15</v>
      </c>
      <c r="F436" s="478">
        <f>SUM(F437)</f>
        <v>8255000</v>
      </c>
    </row>
    <row r="437" spans="1:6" x14ac:dyDescent="0.3">
      <c r="A437" s="429" t="s">
        <v>80</v>
      </c>
      <c r="B437" s="461">
        <v>14</v>
      </c>
      <c r="C437" s="433" t="s">
        <v>39</v>
      </c>
      <c r="D437" s="426" t="s">
        <v>272</v>
      </c>
      <c r="E437" s="432" t="s">
        <v>81</v>
      </c>
      <c r="F437" s="478">
        <f>SUM(F438)</f>
        <v>8255000</v>
      </c>
    </row>
    <row r="438" spans="1:6" x14ac:dyDescent="0.3">
      <c r="A438" s="429" t="s">
        <v>391</v>
      </c>
      <c r="B438" s="461">
        <v>14</v>
      </c>
      <c r="C438" s="433" t="s">
        <v>39</v>
      </c>
      <c r="D438" s="426" t="s">
        <v>272</v>
      </c>
      <c r="E438" s="432" t="s">
        <v>390</v>
      </c>
      <c r="F438" s="478">
        <f>SUM(Лист1!G192)</f>
        <v>8255000</v>
      </c>
    </row>
    <row r="439" spans="1:6" x14ac:dyDescent="0.3">
      <c r="A439" s="466" t="s">
        <v>113</v>
      </c>
      <c r="B439" s="532">
        <v>14</v>
      </c>
      <c r="C439" s="527" t="s">
        <v>17</v>
      </c>
      <c r="D439" s="527" t="s">
        <v>236</v>
      </c>
      <c r="E439" s="528" t="s">
        <v>15</v>
      </c>
      <c r="F439" s="544">
        <f>SUM(F440)</f>
        <v>200000</v>
      </c>
    </row>
    <row r="440" spans="1:6" ht="40.200000000000003" x14ac:dyDescent="0.3">
      <c r="A440" s="441" t="s">
        <v>114</v>
      </c>
      <c r="B440" s="533">
        <v>14</v>
      </c>
      <c r="C440" s="433" t="s">
        <v>17</v>
      </c>
      <c r="D440" s="426" t="s">
        <v>273</v>
      </c>
      <c r="E440" s="432" t="s">
        <v>15</v>
      </c>
      <c r="F440" s="478">
        <f>SUM(F441)</f>
        <v>200000</v>
      </c>
    </row>
    <row r="441" spans="1:6" x14ac:dyDescent="0.3">
      <c r="A441" s="429" t="s">
        <v>80</v>
      </c>
      <c r="B441" s="533">
        <v>14</v>
      </c>
      <c r="C441" s="433" t="s">
        <v>17</v>
      </c>
      <c r="D441" s="426" t="s">
        <v>273</v>
      </c>
      <c r="E441" s="432" t="s">
        <v>81</v>
      </c>
      <c r="F441" s="478">
        <f>SUM(F442)</f>
        <v>200000</v>
      </c>
    </row>
    <row r="442" spans="1:6" x14ac:dyDescent="0.3">
      <c r="A442" s="429" t="s">
        <v>82</v>
      </c>
      <c r="B442" s="533">
        <v>14</v>
      </c>
      <c r="C442" s="433" t="s">
        <v>17</v>
      </c>
      <c r="D442" s="426" t="s">
        <v>273</v>
      </c>
      <c r="E442" s="432" t="s">
        <v>83</v>
      </c>
      <c r="F442" s="478">
        <f>SUM(Лист1!G196)</f>
        <v>200000</v>
      </c>
    </row>
    <row r="443" spans="1:6" ht="15.6" x14ac:dyDescent="0.3">
      <c r="A443" s="464"/>
      <c r="B443" s="417"/>
      <c r="C443" s="433"/>
      <c r="D443" s="417"/>
      <c r="E443" s="417"/>
      <c r="F443" s="554">
        <f>SUM(F430+F426+F416+F368+F323+F216+F186+F128+F100+F95+F14)</f>
        <v>529807647.38</v>
      </c>
    </row>
  </sheetData>
  <mergeCells count="15">
    <mergeCell ref="C1:F1"/>
    <mergeCell ref="C2:F2"/>
    <mergeCell ref="C3:F3"/>
    <mergeCell ref="C4:F4"/>
    <mergeCell ref="F11:F12"/>
    <mergeCell ref="C5:F5"/>
    <mergeCell ref="A6:F6"/>
    <mergeCell ref="A7:F7"/>
    <mergeCell ref="A8:F8"/>
    <mergeCell ref="A9:F9"/>
    <mergeCell ref="A11:A12"/>
    <mergeCell ref="B11:B12"/>
    <mergeCell ref="C11:C12"/>
    <mergeCell ref="D11:D12"/>
    <mergeCell ref="E11:E12"/>
  </mergeCells>
  <pageMargins left="0.70866141732283472" right="0.70866141732283472" top="0.74803149606299213" bottom="0.74803149606299213" header="0.31496062992125984" footer="0.31496062992125984"/>
  <pageSetup paperSize="9" scale="72"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2015-11-27T07:29:31Z</cp:lastPrinted>
  <dcterms:created xsi:type="dcterms:W3CDTF">2015-10-27T06:57:56Z</dcterms:created>
  <dcterms:modified xsi:type="dcterms:W3CDTF">2016-07-05T09:48:34Z</dcterms:modified>
</cp:coreProperties>
</file>